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oslokommune.sharepoint.com/sites/06835/Anskaffelser 20/Anskaffelser 2026/Tjenester/1-BYM-2026 Rammeavtale for montering av utendørs belysning/01 Konkurransegrunnlag/ENDELIG Kravspek 27.08/"/>
    </mc:Choice>
  </mc:AlternateContent>
  <xr:revisionPtr revIDLastSave="11" documentId="11_AA8530C6F6C74F55F6418F8EA0B565654A3646D0" xr6:coauthVersionLast="47" xr6:coauthVersionMax="47" xr10:uidLastSave="{1F2AD272-EDA3-4FCE-BA1D-B10C145ADEC7}"/>
  <workbookProtection workbookAlgorithmName="SHA-512" workbookHashValue="mQ+pd/jinWLw+OwnvCSzKFe6FaTKzG80mkputNRqRzwASSD4iBcwRUgDZndyiPq3QnMLMhv9GlEF145K5nb1VA==" workbookSaltValue="GwVzB/6pfIJxVXlxNt9Fdw==" workbookSpinCount="100000" lockStructure="1"/>
  <bookViews>
    <workbookView xWindow="-120" yWindow="-120" windowWidth="29040" windowHeight="17520" tabRatio="500" firstSheet="2" activeTab="4" xr2:uid="{00000000-000D-0000-FFFF-FFFF00000000}"/>
  </bookViews>
  <sheets>
    <sheet name="Avropsinfo" sheetId="1" r:id="rId1"/>
    <sheet name="Tilbakemelding" sheetId="2" r:id="rId2"/>
    <sheet name="1. Ordre Definert" sheetId="3" r:id="rId3"/>
    <sheet name="2. Ordre Udefinert" sheetId="4" r:id="rId4"/>
    <sheet name="Avropsversjon" sheetId="5" r:id="rId5"/>
    <sheet name="Priser" sheetId="6" state="hidden" r:id="rId6"/>
    <sheet name="kontroll" sheetId="7" state="hidden" r:id="rId7"/>
    <sheet name="data" sheetId="8" state="hidden" r:id="rId8"/>
  </sheets>
  <definedNames>
    <definedName name="Avregningstype">data!$M$2:$M$3</definedName>
    <definedName name="Avropstyper">data!$N$2:$N$6</definedName>
    <definedName name="JaNei">data!$I$1:$I$2</definedName>
    <definedName name="KjoretoyValg">data!$F$1:$F$3</definedName>
    <definedName name="RALfarger">data!$B$1:$B$3</definedName>
    <definedName name="Timekategorier">data!$A$27:$A$37</definedName>
    <definedName name="VisPriserFlagg">data!$A$16</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16" i="8" l="1"/>
  <c r="A12" i="8"/>
  <c r="A11" i="8"/>
  <c r="I10" i="6"/>
  <c r="B37" i="8" s="1"/>
  <c r="A22" i="5"/>
  <c r="A21" i="5"/>
  <c r="A20" i="5"/>
  <c r="A19" i="5"/>
  <c r="A18" i="5"/>
  <c r="A17" i="5"/>
  <c r="A16" i="5"/>
  <c r="A15" i="5"/>
  <c r="A14" i="5"/>
  <c r="A13" i="5"/>
  <c r="A12" i="5"/>
  <c r="A11" i="5"/>
  <c r="A10" i="5"/>
  <c r="A9" i="5"/>
  <c r="A8" i="5"/>
  <c r="A7" i="5"/>
  <c r="A6" i="5"/>
  <c r="A5" i="5"/>
  <c r="A4" i="5"/>
  <c r="A3" i="5"/>
  <c r="V178" i="4"/>
  <c r="I178" i="4"/>
  <c r="U178" i="4" s="1"/>
  <c r="V177" i="4"/>
  <c r="I177" i="4"/>
  <c r="U177" i="4" s="1"/>
  <c r="V176" i="4"/>
  <c r="I176" i="4"/>
  <c r="U176" i="4" s="1"/>
  <c r="V175" i="4"/>
  <c r="I175" i="4"/>
  <c r="U175" i="4" s="1"/>
  <c r="V174" i="4"/>
  <c r="I174" i="4"/>
  <c r="W174" i="4" s="1"/>
  <c r="V173" i="4"/>
  <c r="I173" i="4"/>
  <c r="U173" i="4" s="1"/>
  <c r="V172" i="4"/>
  <c r="I172" i="4"/>
  <c r="U172" i="4" s="1"/>
  <c r="V171" i="4"/>
  <c r="I171" i="4"/>
  <c r="N171" i="4" s="1"/>
  <c r="V170" i="4"/>
  <c r="I170" i="4"/>
  <c r="U170" i="4" s="1"/>
  <c r="V169" i="4"/>
  <c r="I169" i="4"/>
  <c r="U169" i="4" s="1"/>
  <c r="V168" i="4"/>
  <c r="I168" i="4"/>
  <c r="Q168" i="4" s="1"/>
  <c r="V167" i="4"/>
  <c r="I167" i="4"/>
  <c r="W167" i="4" s="1"/>
  <c r="V166" i="4"/>
  <c r="I166" i="4"/>
  <c r="U166" i="4" s="1"/>
  <c r="V165" i="4"/>
  <c r="I165" i="4"/>
  <c r="S165" i="4" s="1"/>
  <c r="V164" i="4"/>
  <c r="I164" i="4"/>
  <c r="W164" i="4" s="1"/>
  <c r="V163" i="4"/>
  <c r="I163" i="4"/>
  <c r="U163" i="4" s="1"/>
  <c r="V162" i="4"/>
  <c r="I162" i="4"/>
  <c r="U162" i="4" s="1"/>
  <c r="V161" i="4"/>
  <c r="I161" i="4"/>
  <c r="U161" i="4" s="1"/>
  <c r="V160" i="4"/>
  <c r="I160" i="4"/>
  <c r="U160" i="4" s="1"/>
  <c r="V159" i="4"/>
  <c r="I159" i="4"/>
  <c r="U159" i="4" s="1"/>
  <c r="N154" i="4"/>
  <c r="W153" i="4"/>
  <c r="V153" i="4"/>
  <c r="U153" i="4"/>
  <c r="S153" i="4"/>
  <c r="Q153" i="4"/>
  <c r="N153" i="4"/>
  <c r="W152" i="4"/>
  <c r="V152" i="4"/>
  <c r="U152" i="4"/>
  <c r="S152" i="4"/>
  <c r="Q152" i="4"/>
  <c r="N152" i="4"/>
  <c r="V151" i="4"/>
  <c r="W151" i="4" s="1"/>
  <c r="U151" i="4"/>
  <c r="S151" i="4"/>
  <c r="Q151" i="4"/>
  <c r="N151" i="4"/>
  <c r="V150" i="4"/>
  <c r="W150" i="4" s="1"/>
  <c r="U150" i="4"/>
  <c r="S150" i="4"/>
  <c r="Q150" i="4"/>
  <c r="N150" i="4"/>
  <c r="V149" i="4"/>
  <c r="W149" i="4" s="1"/>
  <c r="U149" i="4"/>
  <c r="S149" i="4"/>
  <c r="Q149" i="4"/>
  <c r="N149" i="4"/>
  <c r="W148" i="4"/>
  <c r="V148" i="4"/>
  <c r="U148" i="4"/>
  <c r="S148" i="4"/>
  <c r="Q148" i="4"/>
  <c r="N148" i="4"/>
  <c r="V147" i="4"/>
  <c r="W147" i="4" s="1"/>
  <c r="U147" i="4"/>
  <c r="S147" i="4"/>
  <c r="Q147" i="4"/>
  <c r="N147" i="4"/>
  <c r="W146" i="4"/>
  <c r="V146" i="4"/>
  <c r="U146" i="4"/>
  <c r="S146" i="4"/>
  <c r="Q146" i="4"/>
  <c r="N146" i="4"/>
  <c r="W145" i="4"/>
  <c r="V145" i="4"/>
  <c r="U145" i="4"/>
  <c r="S145" i="4"/>
  <c r="Q145" i="4"/>
  <c r="N145" i="4"/>
  <c r="V144" i="4"/>
  <c r="W144" i="4" s="1"/>
  <c r="U144" i="4"/>
  <c r="S144" i="4"/>
  <c r="Q144" i="4"/>
  <c r="N144" i="4"/>
  <c r="W143" i="4"/>
  <c r="V143" i="4"/>
  <c r="U143" i="4"/>
  <c r="S143" i="4"/>
  <c r="Q143" i="4"/>
  <c r="N143" i="4"/>
  <c r="W142" i="4"/>
  <c r="V142" i="4"/>
  <c r="U142" i="4"/>
  <c r="S142" i="4"/>
  <c r="Q142" i="4"/>
  <c r="N142" i="4"/>
  <c r="V141" i="4"/>
  <c r="W141" i="4" s="1"/>
  <c r="U141" i="4"/>
  <c r="S141" i="4"/>
  <c r="Q141" i="4"/>
  <c r="N141" i="4"/>
  <c r="W140" i="4"/>
  <c r="V140" i="4"/>
  <c r="U140" i="4"/>
  <c r="S140" i="4"/>
  <c r="Q140" i="4"/>
  <c r="N140" i="4"/>
  <c r="V139" i="4"/>
  <c r="W139" i="4" s="1"/>
  <c r="U139" i="4"/>
  <c r="S139" i="4"/>
  <c r="Q139" i="4"/>
  <c r="N139" i="4"/>
  <c r="W138" i="4"/>
  <c r="V138" i="4"/>
  <c r="U138" i="4"/>
  <c r="S138" i="4"/>
  <c r="Q138" i="4"/>
  <c r="N138" i="4"/>
  <c r="V137" i="4"/>
  <c r="W137" i="4" s="1"/>
  <c r="U137" i="4"/>
  <c r="S137" i="4"/>
  <c r="Q137" i="4"/>
  <c r="N137" i="4"/>
  <c r="W136" i="4"/>
  <c r="V136" i="4"/>
  <c r="U136" i="4"/>
  <c r="S136" i="4"/>
  <c r="Q136" i="4"/>
  <c r="N136" i="4"/>
  <c r="W135" i="4"/>
  <c r="V135" i="4"/>
  <c r="U135" i="4"/>
  <c r="S135" i="4"/>
  <c r="Q135" i="4"/>
  <c r="N135" i="4"/>
  <c r="W134" i="4"/>
  <c r="V134" i="4"/>
  <c r="U134" i="4"/>
  <c r="U154" i="4" s="1"/>
  <c r="S134" i="4"/>
  <c r="S154" i="4" s="1"/>
  <c r="Q134" i="4"/>
  <c r="Q154" i="4" s="1"/>
  <c r="N134" i="4"/>
  <c r="W124" i="4"/>
  <c r="V124" i="4"/>
  <c r="U124" i="4"/>
  <c r="S124" i="4"/>
  <c r="Q124" i="4"/>
  <c r="N124" i="4"/>
  <c r="V123" i="4"/>
  <c r="W123" i="4" s="1"/>
  <c r="U123" i="4"/>
  <c r="S123" i="4"/>
  <c r="Q123" i="4"/>
  <c r="N123" i="4"/>
  <c r="V122" i="4"/>
  <c r="W122" i="4" s="1"/>
  <c r="U122" i="4"/>
  <c r="S122" i="4"/>
  <c r="Q122" i="4"/>
  <c r="N122" i="4"/>
  <c r="V121" i="4"/>
  <c r="W121" i="4" s="1"/>
  <c r="U121" i="4"/>
  <c r="S121" i="4"/>
  <c r="Q121" i="4"/>
  <c r="N121" i="4"/>
  <c r="V120" i="4"/>
  <c r="W120" i="4" s="1"/>
  <c r="U120" i="4"/>
  <c r="S120" i="4"/>
  <c r="Q120" i="4"/>
  <c r="N120" i="4"/>
  <c r="V119" i="4"/>
  <c r="W119" i="4" s="1"/>
  <c r="U119" i="4"/>
  <c r="S119" i="4"/>
  <c r="Q119" i="4"/>
  <c r="N119" i="4"/>
  <c r="V118" i="4"/>
  <c r="W118" i="4" s="1"/>
  <c r="U118" i="4"/>
  <c r="S118" i="4"/>
  <c r="Q118" i="4"/>
  <c r="N118" i="4"/>
  <c r="V117" i="4"/>
  <c r="W117" i="4" s="1"/>
  <c r="U117" i="4"/>
  <c r="S117" i="4"/>
  <c r="Q117" i="4"/>
  <c r="N117" i="4"/>
  <c r="V116" i="4"/>
  <c r="W116" i="4" s="1"/>
  <c r="U116" i="4"/>
  <c r="S116" i="4"/>
  <c r="Q116" i="4"/>
  <c r="N116" i="4"/>
  <c r="W115" i="4"/>
  <c r="V115" i="4"/>
  <c r="U115" i="4"/>
  <c r="S115" i="4"/>
  <c r="Q115" i="4"/>
  <c r="N115" i="4"/>
  <c r="W114" i="4"/>
  <c r="V114" i="4"/>
  <c r="U114" i="4"/>
  <c r="S114" i="4"/>
  <c r="Q114" i="4"/>
  <c r="N114" i="4"/>
  <c r="V113" i="4"/>
  <c r="W113" i="4" s="1"/>
  <c r="U113" i="4"/>
  <c r="S113" i="4"/>
  <c r="Q113" i="4"/>
  <c r="N113" i="4"/>
  <c r="V112" i="4"/>
  <c r="W112" i="4" s="1"/>
  <c r="U112" i="4"/>
  <c r="S112" i="4"/>
  <c r="Q112" i="4"/>
  <c r="N112" i="4"/>
  <c r="V111" i="4"/>
  <c r="W111" i="4" s="1"/>
  <c r="U111" i="4"/>
  <c r="S111" i="4"/>
  <c r="Q111" i="4"/>
  <c r="N111" i="4"/>
  <c r="V110" i="4"/>
  <c r="W110" i="4" s="1"/>
  <c r="U110" i="4"/>
  <c r="S110" i="4"/>
  <c r="Q110" i="4"/>
  <c r="N110" i="4"/>
  <c r="V109" i="4"/>
  <c r="W109" i="4" s="1"/>
  <c r="U109" i="4"/>
  <c r="S109" i="4"/>
  <c r="Q109" i="4"/>
  <c r="N109" i="4"/>
  <c r="V108" i="4"/>
  <c r="W108" i="4" s="1"/>
  <c r="U108" i="4"/>
  <c r="S108" i="4"/>
  <c r="Q108" i="4"/>
  <c r="N108" i="4"/>
  <c r="V107" i="4"/>
  <c r="W107" i="4" s="1"/>
  <c r="U107" i="4"/>
  <c r="S107" i="4"/>
  <c r="Q107" i="4"/>
  <c r="N107" i="4"/>
  <c r="V106" i="4"/>
  <c r="W106" i="4" s="1"/>
  <c r="U106" i="4"/>
  <c r="S106" i="4"/>
  <c r="Q106" i="4"/>
  <c r="N106" i="4"/>
  <c r="W105" i="4"/>
  <c r="V105" i="4"/>
  <c r="U105" i="4"/>
  <c r="S105" i="4"/>
  <c r="Q105" i="4"/>
  <c r="N105" i="4"/>
  <c r="W100" i="4"/>
  <c r="V100" i="4"/>
  <c r="U100" i="4"/>
  <c r="S100" i="4"/>
  <c r="Q100" i="4"/>
  <c r="N100" i="4"/>
  <c r="W99" i="4"/>
  <c r="V99" i="4"/>
  <c r="U99" i="4"/>
  <c r="S99" i="4"/>
  <c r="Q99" i="4"/>
  <c r="N99" i="4"/>
  <c r="W98" i="4"/>
  <c r="V98" i="4"/>
  <c r="U98" i="4"/>
  <c r="S98" i="4"/>
  <c r="Q98" i="4"/>
  <c r="N98" i="4"/>
  <c r="W97" i="4"/>
  <c r="V97" i="4"/>
  <c r="U97" i="4"/>
  <c r="S97" i="4"/>
  <c r="Q97" i="4"/>
  <c r="N97" i="4"/>
  <c r="W96" i="4"/>
  <c r="W101" i="4" s="1"/>
  <c r="V96" i="4"/>
  <c r="U96" i="4"/>
  <c r="S96" i="4"/>
  <c r="Q96" i="4"/>
  <c r="N96" i="4"/>
  <c r="N101" i="4" s="1"/>
  <c r="W93" i="4"/>
  <c r="V93" i="4"/>
  <c r="U93" i="4"/>
  <c r="S93" i="4"/>
  <c r="Q93" i="4"/>
  <c r="N93" i="4"/>
  <c r="V92" i="4"/>
  <c r="W92" i="4" s="1"/>
  <c r="U92" i="4"/>
  <c r="S92" i="4"/>
  <c r="Q92" i="4"/>
  <c r="N92" i="4"/>
  <c r="V91" i="4"/>
  <c r="W91" i="4" s="1"/>
  <c r="U91" i="4"/>
  <c r="S91" i="4"/>
  <c r="Q91" i="4"/>
  <c r="N91" i="4"/>
  <c r="V90" i="4"/>
  <c r="W90" i="4" s="1"/>
  <c r="U90" i="4"/>
  <c r="S90" i="4"/>
  <c r="Q90" i="4"/>
  <c r="N90" i="4"/>
  <c r="V89" i="4"/>
  <c r="W89" i="4" s="1"/>
  <c r="U89" i="4"/>
  <c r="U94" i="4" s="1"/>
  <c r="S89" i="4"/>
  <c r="Q89" i="4"/>
  <c r="N89" i="4"/>
  <c r="U87" i="4"/>
  <c r="S87" i="4"/>
  <c r="Q87" i="4"/>
  <c r="N87" i="4"/>
  <c r="W86" i="4"/>
  <c r="V86" i="4"/>
  <c r="U86" i="4"/>
  <c r="S86" i="4"/>
  <c r="Q86" i="4"/>
  <c r="N86" i="4"/>
  <c r="W85" i="4"/>
  <c r="V85" i="4"/>
  <c r="U85" i="4"/>
  <c r="S85" i="4"/>
  <c r="Q85" i="4"/>
  <c r="N85" i="4"/>
  <c r="V84" i="4"/>
  <c r="W84" i="4" s="1"/>
  <c r="U84" i="4"/>
  <c r="S84" i="4"/>
  <c r="Q84" i="4"/>
  <c r="N84" i="4"/>
  <c r="V83" i="4"/>
  <c r="W83" i="4" s="1"/>
  <c r="W87" i="4" s="1"/>
  <c r="U83" i="4"/>
  <c r="S83" i="4"/>
  <c r="Q83" i="4"/>
  <c r="N83" i="4"/>
  <c r="V82" i="4"/>
  <c r="W82" i="4" s="1"/>
  <c r="U82" i="4"/>
  <c r="S82" i="4"/>
  <c r="Q82" i="4"/>
  <c r="N82" i="4"/>
  <c r="W79" i="4"/>
  <c r="V79" i="4"/>
  <c r="U79" i="4"/>
  <c r="S79" i="4"/>
  <c r="Q79" i="4"/>
  <c r="N79" i="4"/>
  <c r="V78" i="4"/>
  <c r="W78" i="4" s="1"/>
  <c r="U78" i="4"/>
  <c r="S78" i="4"/>
  <c r="Q78" i="4"/>
  <c r="N78" i="4"/>
  <c r="V77" i="4"/>
  <c r="W77" i="4" s="1"/>
  <c r="U77" i="4"/>
  <c r="S77" i="4"/>
  <c r="Q77" i="4"/>
  <c r="N77" i="4"/>
  <c r="V76" i="4"/>
  <c r="W76" i="4" s="1"/>
  <c r="U76" i="4"/>
  <c r="S76" i="4"/>
  <c r="Q76" i="4"/>
  <c r="N76" i="4"/>
  <c r="N80" i="4" s="1"/>
  <c r="W75" i="4"/>
  <c r="V75" i="4"/>
  <c r="U75" i="4"/>
  <c r="S75" i="4"/>
  <c r="Q75" i="4"/>
  <c r="N75" i="4"/>
  <c r="W72" i="4"/>
  <c r="V72" i="4"/>
  <c r="U72" i="4"/>
  <c r="S72" i="4"/>
  <c r="Q72" i="4"/>
  <c r="N72" i="4"/>
  <c r="W71" i="4"/>
  <c r="V71" i="4"/>
  <c r="U71" i="4"/>
  <c r="S71" i="4"/>
  <c r="Q71" i="4"/>
  <c r="N71" i="4"/>
  <c r="W70" i="4"/>
  <c r="V70" i="4"/>
  <c r="U70" i="4"/>
  <c r="S70" i="4"/>
  <c r="Q70" i="4"/>
  <c r="N70" i="4"/>
  <c r="W69" i="4"/>
  <c r="V69" i="4"/>
  <c r="U69" i="4"/>
  <c r="S69" i="4"/>
  <c r="Q69" i="4"/>
  <c r="N69" i="4"/>
  <c r="W68" i="4"/>
  <c r="W73" i="4" s="1"/>
  <c r="V68" i="4"/>
  <c r="U68" i="4"/>
  <c r="U73" i="4" s="1"/>
  <c r="S68" i="4"/>
  <c r="Q68" i="4"/>
  <c r="N68" i="4"/>
  <c r="W62" i="4"/>
  <c r="V62" i="4"/>
  <c r="U62" i="4"/>
  <c r="S62" i="4"/>
  <c r="Q62" i="4"/>
  <c r="N62" i="4"/>
  <c r="V61" i="4"/>
  <c r="W61" i="4" s="1"/>
  <c r="U61" i="4"/>
  <c r="S61" i="4"/>
  <c r="Q61" i="4"/>
  <c r="N61" i="4"/>
  <c r="V60" i="4"/>
  <c r="W60" i="4" s="1"/>
  <c r="U60" i="4"/>
  <c r="S60" i="4"/>
  <c r="Q60" i="4"/>
  <c r="N60" i="4"/>
  <c r="V59" i="4"/>
  <c r="W59" i="4" s="1"/>
  <c r="U59" i="4"/>
  <c r="S59" i="4"/>
  <c r="Q59" i="4"/>
  <c r="N59" i="4"/>
  <c r="V58" i="4"/>
  <c r="W58" i="4" s="1"/>
  <c r="U58" i="4"/>
  <c r="S58" i="4"/>
  <c r="Q58" i="4"/>
  <c r="N58" i="4"/>
  <c r="U56" i="4"/>
  <c r="S56" i="4"/>
  <c r="Q56" i="4"/>
  <c r="N56" i="4"/>
  <c r="W55" i="4"/>
  <c r="V55" i="4"/>
  <c r="U55" i="4"/>
  <c r="S55" i="4"/>
  <c r="Q55" i="4"/>
  <c r="N55" i="4"/>
  <c r="W54" i="4"/>
  <c r="V54" i="4"/>
  <c r="U54" i="4"/>
  <c r="S54" i="4"/>
  <c r="Q54" i="4"/>
  <c r="N54" i="4"/>
  <c r="V53" i="4"/>
  <c r="W53" i="4" s="1"/>
  <c r="U53" i="4"/>
  <c r="S53" i="4"/>
  <c r="Q53" i="4"/>
  <c r="N53" i="4"/>
  <c r="V52" i="4"/>
  <c r="W52" i="4" s="1"/>
  <c r="W56" i="4" s="1"/>
  <c r="U52" i="4"/>
  <c r="S52" i="4"/>
  <c r="Q52" i="4"/>
  <c r="N52" i="4"/>
  <c r="V51" i="4"/>
  <c r="W51" i="4" s="1"/>
  <c r="U51" i="4"/>
  <c r="S51" i="4"/>
  <c r="Q51" i="4"/>
  <c r="N51" i="4"/>
  <c r="V45" i="4"/>
  <c r="W45" i="4" s="1"/>
  <c r="U45" i="4"/>
  <c r="S45" i="4"/>
  <c r="Q45" i="4"/>
  <c r="N45" i="4"/>
  <c r="V44" i="4"/>
  <c r="W44" i="4" s="1"/>
  <c r="U44" i="4"/>
  <c r="S44" i="4"/>
  <c r="Q44" i="4"/>
  <c r="N44" i="4"/>
  <c r="V43" i="4"/>
  <c r="W43" i="4" s="1"/>
  <c r="U43" i="4"/>
  <c r="S43" i="4"/>
  <c r="Q43" i="4"/>
  <c r="N43" i="4"/>
  <c r="V42" i="4"/>
  <c r="W42" i="4" s="1"/>
  <c r="U42" i="4"/>
  <c r="S42" i="4"/>
  <c r="Q42" i="4"/>
  <c r="N42" i="4"/>
  <c r="N46" i="4" s="1"/>
  <c r="W41" i="4"/>
  <c r="V41" i="4"/>
  <c r="U41" i="4"/>
  <c r="S41" i="4"/>
  <c r="Q41" i="4"/>
  <c r="N41" i="4"/>
  <c r="W38" i="4"/>
  <c r="V38" i="4"/>
  <c r="U38" i="4"/>
  <c r="S38" i="4"/>
  <c r="Q38" i="4"/>
  <c r="N38" i="4"/>
  <c r="W37" i="4"/>
  <c r="V37" i="4"/>
  <c r="U37" i="4"/>
  <c r="S37" i="4"/>
  <c r="Q37" i="4"/>
  <c r="N37" i="4"/>
  <c r="W36" i="4"/>
  <c r="V36" i="4"/>
  <c r="U36" i="4"/>
  <c r="S36" i="4"/>
  <c r="Q36" i="4"/>
  <c r="N36" i="4"/>
  <c r="W35" i="4"/>
  <c r="V35" i="4"/>
  <c r="U35" i="4"/>
  <c r="S35" i="4"/>
  <c r="Q35" i="4"/>
  <c r="N35" i="4"/>
  <c r="V34" i="4"/>
  <c r="W34" i="4" s="1"/>
  <c r="W39" i="4" s="1"/>
  <c r="U34" i="4"/>
  <c r="U39" i="4" s="1"/>
  <c r="S34" i="4"/>
  <c r="S39" i="4" s="1"/>
  <c r="Q34" i="4"/>
  <c r="N34" i="4"/>
  <c r="W31" i="4"/>
  <c r="V31" i="4"/>
  <c r="U31" i="4"/>
  <c r="S31" i="4"/>
  <c r="Q31" i="4"/>
  <c r="N31" i="4"/>
  <c r="V30" i="4"/>
  <c r="W30" i="4" s="1"/>
  <c r="U30" i="4"/>
  <c r="S30" i="4"/>
  <c r="Q30" i="4"/>
  <c r="N30" i="4"/>
  <c r="V29" i="4"/>
  <c r="W29" i="4" s="1"/>
  <c r="U29" i="4"/>
  <c r="S29" i="4"/>
  <c r="Q29" i="4"/>
  <c r="N29" i="4"/>
  <c r="V28" i="4"/>
  <c r="W28" i="4" s="1"/>
  <c r="U28" i="4"/>
  <c r="S28" i="4"/>
  <c r="Q28" i="4"/>
  <c r="N28" i="4"/>
  <c r="V27" i="4"/>
  <c r="W27" i="4" s="1"/>
  <c r="U27" i="4"/>
  <c r="S27" i="4"/>
  <c r="S32" i="4" s="1"/>
  <c r="Q27" i="4"/>
  <c r="N27" i="4"/>
  <c r="S22" i="4"/>
  <c r="Q22" i="4"/>
  <c r="N22" i="4"/>
  <c r="W21" i="4"/>
  <c r="V21" i="4"/>
  <c r="U21" i="4"/>
  <c r="S21" i="4"/>
  <c r="Q21" i="4"/>
  <c r="N21" i="4"/>
  <c r="W20" i="4"/>
  <c r="V20" i="4"/>
  <c r="U20" i="4"/>
  <c r="S20" i="4"/>
  <c r="Q20" i="4"/>
  <c r="N20" i="4"/>
  <c r="V19" i="4"/>
  <c r="W19" i="4" s="1"/>
  <c r="U19" i="4"/>
  <c r="U22" i="4" s="1"/>
  <c r="S19" i="4"/>
  <c r="Q19" i="4"/>
  <c r="N19" i="4"/>
  <c r="V18" i="4"/>
  <c r="W18" i="4" s="1"/>
  <c r="U18" i="4"/>
  <c r="S18" i="4"/>
  <c r="Q18" i="4"/>
  <c r="N18" i="4"/>
  <c r="V17" i="4"/>
  <c r="W17" i="4" s="1"/>
  <c r="W22" i="4" s="1"/>
  <c r="U17" i="4"/>
  <c r="S17" i="4"/>
  <c r="Q17" i="4"/>
  <c r="N17" i="4"/>
  <c r="N15" i="4"/>
  <c r="V14" i="4"/>
  <c r="W14" i="4" s="1"/>
  <c r="U14" i="4"/>
  <c r="S14" i="4"/>
  <c r="Q14" i="4"/>
  <c r="N14" i="4"/>
  <c r="V13" i="4"/>
  <c r="W13" i="4" s="1"/>
  <c r="U13" i="4"/>
  <c r="S13" i="4"/>
  <c r="Q13" i="4"/>
  <c r="N13" i="4"/>
  <c r="V12" i="4"/>
  <c r="W12" i="4" s="1"/>
  <c r="U12" i="4"/>
  <c r="S12" i="4"/>
  <c r="Q12" i="4"/>
  <c r="N12" i="4"/>
  <c r="V11" i="4"/>
  <c r="W11" i="4" s="1"/>
  <c r="U11" i="4"/>
  <c r="U15" i="4" s="1"/>
  <c r="S11" i="4"/>
  <c r="Q11" i="4"/>
  <c r="N11" i="4"/>
  <c r="W10" i="4"/>
  <c r="V10" i="4"/>
  <c r="U10" i="4"/>
  <c r="S10" i="4"/>
  <c r="Q10" i="4"/>
  <c r="N10" i="4"/>
  <c r="A87" i="3"/>
  <c r="R85" i="3"/>
  <c r="G85" i="3"/>
  <c r="Q85" i="3" s="1"/>
  <c r="R84" i="3"/>
  <c r="S84" i="3" s="1"/>
  <c r="Q84" i="3"/>
  <c r="G84" i="3"/>
  <c r="O84" i="3" s="1"/>
  <c r="S83" i="3"/>
  <c r="R83" i="3"/>
  <c r="O83" i="3"/>
  <c r="J83" i="3"/>
  <c r="G83" i="3"/>
  <c r="M83" i="3" s="1"/>
  <c r="R82" i="3"/>
  <c r="Q82" i="3"/>
  <c r="O82" i="3"/>
  <c r="G82" i="3"/>
  <c r="M82" i="3" s="1"/>
  <c r="S81" i="3"/>
  <c r="R81" i="3"/>
  <c r="G81" i="3"/>
  <c r="Q81" i="3" s="1"/>
  <c r="S80" i="3"/>
  <c r="R80" i="3"/>
  <c r="G80" i="3"/>
  <c r="O80" i="3" s="1"/>
  <c r="R79" i="3"/>
  <c r="S79" i="3" s="1"/>
  <c r="Q79" i="3"/>
  <c r="O79" i="3"/>
  <c r="M79" i="3"/>
  <c r="G79" i="3"/>
  <c r="J79" i="3" s="1"/>
  <c r="S78" i="3"/>
  <c r="R78" i="3"/>
  <c r="J78" i="3"/>
  <c r="G78" i="3"/>
  <c r="Q78" i="3" s="1"/>
  <c r="R77" i="3"/>
  <c r="S77" i="3" s="1"/>
  <c r="G77" i="3"/>
  <c r="Q77" i="3" s="1"/>
  <c r="R76" i="3"/>
  <c r="S76" i="3" s="1"/>
  <c r="Q76" i="3"/>
  <c r="O76" i="3"/>
  <c r="M76" i="3"/>
  <c r="J76" i="3"/>
  <c r="G76" i="3"/>
  <c r="R75" i="3"/>
  <c r="S75" i="3" s="1"/>
  <c r="O75" i="3"/>
  <c r="M75" i="3"/>
  <c r="J75" i="3"/>
  <c r="G75" i="3"/>
  <c r="Q75" i="3" s="1"/>
  <c r="R74" i="3"/>
  <c r="G74" i="3"/>
  <c r="R72" i="3"/>
  <c r="S72" i="3" s="1"/>
  <c r="Q72" i="3"/>
  <c r="O72" i="3"/>
  <c r="M72" i="3"/>
  <c r="J72" i="3"/>
  <c r="G72" i="3"/>
  <c r="R71" i="3"/>
  <c r="O71" i="3"/>
  <c r="M71" i="3"/>
  <c r="G71" i="3"/>
  <c r="S71" i="3" s="1"/>
  <c r="R70" i="3"/>
  <c r="G70" i="3"/>
  <c r="R69" i="3"/>
  <c r="S69" i="3" s="1"/>
  <c r="Q69" i="3"/>
  <c r="O69" i="3"/>
  <c r="M69" i="3"/>
  <c r="G69" i="3"/>
  <c r="J69" i="3" s="1"/>
  <c r="R67" i="3"/>
  <c r="S67" i="3" s="1"/>
  <c r="Q67" i="3"/>
  <c r="O67" i="3"/>
  <c r="M67" i="3"/>
  <c r="J67" i="3"/>
  <c r="G67" i="3"/>
  <c r="R66" i="3"/>
  <c r="G66" i="3"/>
  <c r="M66" i="3" s="1"/>
  <c r="R65" i="3"/>
  <c r="S65" i="3" s="1"/>
  <c r="Q65" i="3"/>
  <c r="O65" i="3"/>
  <c r="J65" i="3"/>
  <c r="G65" i="3"/>
  <c r="M65" i="3" s="1"/>
  <c r="R64" i="3"/>
  <c r="S64" i="3" s="1"/>
  <c r="Q64" i="3"/>
  <c r="M64" i="3"/>
  <c r="G64" i="3"/>
  <c r="J64" i="3" s="1"/>
  <c r="R63" i="3"/>
  <c r="S63" i="3" s="1"/>
  <c r="Q63" i="3"/>
  <c r="O63" i="3"/>
  <c r="M63" i="3"/>
  <c r="J63" i="3"/>
  <c r="G63" i="3"/>
  <c r="R62" i="3"/>
  <c r="S62" i="3" s="1"/>
  <c r="Q62" i="3"/>
  <c r="G62" i="3"/>
  <c r="O62" i="3" s="1"/>
  <c r="S61" i="3"/>
  <c r="R61" i="3"/>
  <c r="O61" i="3"/>
  <c r="J61" i="3"/>
  <c r="G61" i="3"/>
  <c r="M61" i="3" s="1"/>
  <c r="R60" i="3"/>
  <c r="S60" i="3" s="1"/>
  <c r="Q60" i="3"/>
  <c r="O60" i="3"/>
  <c r="G60" i="3"/>
  <c r="M60" i="3" s="1"/>
  <c r="S59" i="3"/>
  <c r="R59" i="3"/>
  <c r="G59" i="3"/>
  <c r="Q59" i="3" s="1"/>
  <c r="S57" i="3"/>
  <c r="R57" i="3"/>
  <c r="G57" i="3"/>
  <c r="O57" i="3" s="1"/>
  <c r="R56" i="3"/>
  <c r="S56" i="3" s="1"/>
  <c r="G56" i="3"/>
  <c r="M56" i="3" s="1"/>
  <c r="S55" i="3"/>
  <c r="R55" i="3"/>
  <c r="J55" i="3"/>
  <c r="G55" i="3"/>
  <c r="Q55" i="3" s="1"/>
  <c r="R54" i="3"/>
  <c r="G54" i="3"/>
  <c r="R52" i="3"/>
  <c r="S52" i="3" s="1"/>
  <c r="Q52" i="3"/>
  <c r="O52" i="3"/>
  <c r="M52" i="3"/>
  <c r="J52" i="3"/>
  <c r="G52" i="3"/>
  <c r="R51" i="3"/>
  <c r="S51" i="3" s="1"/>
  <c r="O51" i="3"/>
  <c r="M51" i="3"/>
  <c r="J51" i="3"/>
  <c r="G51" i="3"/>
  <c r="Q51" i="3" s="1"/>
  <c r="R50" i="3"/>
  <c r="G50" i="3"/>
  <c r="S49" i="3"/>
  <c r="R49" i="3"/>
  <c r="Q49" i="3"/>
  <c r="O49" i="3"/>
  <c r="M49" i="3"/>
  <c r="J49" i="3"/>
  <c r="G49" i="3"/>
  <c r="R48" i="3"/>
  <c r="O48" i="3"/>
  <c r="M48" i="3"/>
  <c r="G48" i="3"/>
  <c r="S48" i="3" s="1"/>
  <c r="R47" i="3"/>
  <c r="G47" i="3"/>
  <c r="M47" i="3" s="1"/>
  <c r="R46" i="3"/>
  <c r="S46" i="3" s="1"/>
  <c r="Q46" i="3"/>
  <c r="O46" i="3"/>
  <c r="M46" i="3"/>
  <c r="G46" i="3"/>
  <c r="J46" i="3" s="1"/>
  <c r="R45" i="3"/>
  <c r="S45" i="3" s="1"/>
  <c r="Q45" i="3"/>
  <c r="O45" i="3"/>
  <c r="M45" i="3"/>
  <c r="J45" i="3"/>
  <c r="G45" i="3"/>
  <c r="R44" i="3"/>
  <c r="O44" i="3"/>
  <c r="M44" i="3"/>
  <c r="G44" i="3"/>
  <c r="R43" i="3"/>
  <c r="S43" i="3" s="1"/>
  <c r="Q43" i="3"/>
  <c r="O43" i="3"/>
  <c r="J43" i="3"/>
  <c r="G43" i="3"/>
  <c r="M43" i="3" s="1"/>
  <c r="R42" i="3"/>
  <c r="S42" i="3" s="1"/>
  <c r="Q42" i="3"/>
  <c r="M42" i="3"/>
  <c r="G42" i="3"/>
  <c r="J42" i="3" s="1"/>
  <c r="R41" i="3"/>
  <c r="S41" i="3" s="1"/>
  <c r="G41" i="3"/>
  <c r="Q41" i="3" s="1"/>
  <c r="R40" i="3"/>
  <c r="S40" i="3" s="1"/>
  <c r="Q40" i="3"/>
  <c r="G40" i="3"/>
  <c r="O40" i="3" s="1"/>
  <c r="S39" i="3"/>
  <c r="R39" i="3"/>
  <c r="O39" i="3"/>
  <c r="J39" i="3"/>
  <c r="G39" i="3"/>
  <c r="M39" i="3" s="1"/>
  <c r="R38" i="3"/>
  <c r="S38" i="3" s="1"/>
  <c r="Q38" i="3"/>
  <c r="O38" i="3"/>
  <c r="M38" i="3"/>
  <c r="J38" i="3"/>
  <c r="G38" i="3"/>
  <c r="R37" i="3"/>
  <c r="G37" i="3"/>
  <c r="S36" i="3"/>
  <c r="R36" i="3"/>
  <c r="G36" i="3"/>
  <c r="O36" i="3" s="1"/>
  <c r="R35" i="3"/>
  <c r="G35" i="3"/>
  <c r="S35" i="3" s="1"/>
  <c r="S34" i="3"/>
  <c r="R34" i="3"/>
  <c r="J34" i="3"/>
  <c r="G34" i="3"/>
  <c r="Q34" i="3" s="1"/>
  <c r="R33" i="3"/>
  <c r="S33" i="3" s="1"/>
  <c r="G33" i="3"/>
  <c r="S32" i="3"/>
  <c r="R32" i="3"/>
  <c r="Q32" i="3"/>
  <c r="O32" i="3"/>
  <c r="M32" i="3"/>
  <c r="J32" i="3"/>
  <c r="G32" i="3"/>
  <c r="R31" i="3"/>
  <c r="S31" i="3" s="1"/>
  <c r="O31" i="3"/>
  <c r="M31" i="3"/>
  <c r="J31" i="3"/>
  <c r="G31" i="3"/>
  <c r="Q31" i="3" s="1"/>
  <c r="R29" i="3"/>
  <c r="G29" i="3"/>
  <c r="R28" i="3"/>
  <c r="S28" i="3" s="1"/>
  <c r="Q28" i="3"/>
  <c r="O28" i="3"/>
  <c r="M28" i="3"/>
  <c r="J28" i="3"/>
  <c r="G28" i="3"/>
  <c r="R27" i="3"/>
  <c r="O27" i="3"/>
  <c r="M27" i="3"/>
  <c r="G27" i="3"/>
  <c r="S27" i="3" s="1"/>
  <c r="R26" i="3"/>
  <c r="S26" i="3" s="1"/>
  <c r="M26" i="3"/>
  <c r="G26" i="3"/>
  <c r="R24" i="3"/>
  <c r="S24" i="3" s="1"/>
  <c r="Q24" i="3"/>
  <c r="O24" i="3"/>
  <c r="M24" i="3"/>
  <c r="G24" i="3"/>
  <c r="J24" i="3" s="1"/>
  <c r="R23" i="3"/>
  <c r="S23" i="3" s="1"/>
  <c r="Q23" i="3"/>
  <c r="O23" i="3"/>
  <c r="M23" i="3"/>
  <c r="J23" i="3"/>
  <c r="G23" i="3"/>
  <c r="R22" i="3"/>
  <c r="G22" i="3"/>
  <c r="J22" i="3" s="1"/>
  <c r="S21" i="3"/>
  <c r="R21" i="3"/>
  <c r="Q21" i="3"/>
  <c r="O21" i="3"/>
  <c r="J21" i="3"/>
  <c r="G21" i="3"/>
  <c r="M21" i="3" s="1"/>
  <c r="R20" i="3"/>
  <c r="S20" i="3" s="1"/>
  <c r="Q20" i="3"/>
  <c r="M20" i="3"/>
  <c r="G20" i="3"/>
  <c r="J20" i="3" s="1"/>
  <c r="R19" i="3"/>
  <c r="S19" i="3" s="1"/>
  <c r="Q19" i="3"/>
  <c r="O19" i="3"/>
  <c r="M19" i="3"/>
  <c r="G19" i="3"/>
  <c r="J19" i="3" s="1"/>
  <c r="R18" i="3"/>
  <c r="S18" i="3" s="1"/>
  <c r="Q18" i="3"/>
  <c r="G18" i="3"/>
  <c r="O18" i="3" s="1"/>
  <c r="S17" i="3"/>
  <c r="R17" i="3"/>
  <c r="O17" i="3"/>
  <c r="J17" i="3"/>
  <c r="G17" i="3"/>
  <c r="M17" i="3" s="1"/>
  <c r="R16" i="3"/>
  <c r="G16" i="3"/>
  <c r="Q16" i="3" s="1"/>
  <c r="S14" i="3"/>
  <c r="R14" i="3"/>
  <c r="G14" i="3"/>
  <c r="S13" i="3"/>
  <c r="R13" i="3"/>
  <c r="G13" i="3"/>
  <c r="O13" i="3" s="1"/>
  <c r="R12" i="3"/>
  <c r="S12" i="3" s="1"/>
  <c r="O12" i="3"/>
  <c r="G12" i="3"/>
  <c r="Q12" i="3" s="1"/>
  <c r="S11" i="3"/>
  <c r="R11" i="3"/>
  <c r="J11" i="3"/>
  <c r="G11" i="3"/>
  <c r="Q11" i="3" s="1"/>
  <c r="R10" i="3"/>
  <c r="G10" i="3"/>
  <c r="R9" i="3"/>
  <c r="S9" i="3" s="1"/>
  <c r="Q9" i="3"/>
  <c r="O9" i="3"/>
  <c r="M9" i="3"/>
  <c r="J9" i="3"/>
  <c r="G9" i="3"/>
  <c r="R8" i="3"/>
  <c r="S8" i="3" s="1"/>
  <c r="O8" i="3"/>
  <c r="M8" i="3"/>
  <c r="J8" i="3"/>
  <c r="G8" i="3"/>
  <c r="Q8" i="3" s="1"/>
  <c r="R7" i="3"/>
  <c r="G7" i="3"/>
  <c r="J7" i="3" s="1"/>
  <c r="R6" i="3"/>
  <c r="S6" i="3" s="1"/>
  <c r="Q6" i="3"/>
  <c r="O6" i="3"/>
  <c r="M6" i="3"/>
  <c r="J6" i="3"/>
  <c r="G6" i="3"/>
  <c r="B14" i="2"/>
  <c r="B47" i="2" s="1"/>
  <c r="B11" i="2"/>
  <c r="D10" i="2"/>
  <c r="A2" i="2"/>
  <c r="B13" i="1"/>
  <c r="A2" i="1"/>
  <c r="N164" i="4" l="1"/>
  <c r="N172" i="4"/>
  <c r="Q164" i="4"/>
  <c r="W172" i="4"/>
  <c r="S164" i="4"/>
  <c r="W160" i="4"/>
  <c r="N167" i="4"/>
  <c r="Q161" i="4"/>
  <c r="S161" i="4"/>
  <c r="W161" i="4"/>
  <c r="N161" i="4"/>
  <c r="W175" i="4"/>
  <c r="W166" i="4"/>
  <c r="Q172" i="4"/>
  <c r="N174" i="4"/>
  <c r="Q167" i="4"/>
  <c r="N173" i="4"/>
  <c r="S167" i="4"/>
  <c r="W173" i="4"/>
  <c r="W162" i="4"/>
  <c r="S168" i="4"/>
  <c r="N163" i="4"/>
  <c r="W163" i="4"/>
  <c r="W169" i="4"/>
  <c r="W176" i="4"/>
  <c r="N168" i="4"/>
  <c r="N170" i="4"/>
  <c r="W177" i="4"/>
  <c r="W168" i="4"/>
  <c r="Q170" i="4"/>
  <c r="N160" i="4"/>
  <c r="U164" i="4"/>
  <c r="W170" i="4"/>
  <c r="W178" i="4"/>
  <c r="Q160" i="4"/>
  <c r="S160" i="4"/>
  <c r="W154" i="4"/>
  <c r="Q50" i="3"/>
  <c r="O50" i="3"/>
  <c r="M50" i="3"/>
  <c r="S50" i="3"/>
  <c r="O70" i="3"/>
  <c r="M70" i="3"/>
  <c r="Q70" i="3"/>
  <c r="J85" i="3"/>
  <c r="J35" i="3"/>
  <c r="O35" i="3"/>
  <c r="N63" i="4"/>
  <c r="S94" i="4"/>
  <c r="W125" i="4"/>
  <c r="J12" i="3"/>
  <c r="Q26" i="3"/>
  <c r="O26" i="3"/>
  <c r="Q35" i="3"/>
  <c r="S44" i="3"/>
  <c r="Q44" i="3"/>
  <c r="S47" i="3"/>
  <c r="J82" i="3"/>
  <c r="Q63" i="4"/>
  <c r="M12" i="3"/>
  <c r="J26" i="3"/>
  <c r="J44" i="3"/>
  <c r="N32" i="4"/>
  <c r="N181" i="4" s="1"/>
  <c r="S63" i="4"/>
  <c r="W80" i="4"/>
  <c r="W94" i="4"/>
  <c r="Q10" i="3"/>
  <c r="O10" i="3"/>
  <c r="M10" i="3"/>
  <c r="J10" i="3"/>
  <c r="J86" i="3" s="1"/>
  <c r="B19" i="2" s="1"/>
  <c r="J50" i="3"/>
  <c r="S10" i="3"/>
  <c r="J70" i="3"/>
  <c r="N125" i="4"/>
  <c r="Q125" i="4"/>
  <c r="O56" i="3"/>
  <c r="O47" i="3"/>
  <c r="Q47" i="3"/>
  <c r="S66" i="3"/>
  <c r="Q66" i="3"/>
  <c r="O66" i="3"/>
  <c r="N94" i="4"/>
  <c r="U125" i="4"/>
  <c r="S85" i="3"/>
  <c r="Q94" i="4"/>
  <c r="J56" i="3"/>
  <c r="S70" i="3"/>
  <c r="Q56" i="3"/>
  <c r="O85" i="3"/>
  <c r="Q7" i="3"/>
  <c r="Q86" i="3" s="1"/>
  <c r="K19" i="2" s="1"/>
  <c r="M7" i="3"/>
  <c r="M86" i="3" s="1"/>
  <c r="E19" i="2" s="1"/>
  <c r="O7" i="3"/>
  <c r="O86" i="3" s="1"/>
  <c r="H19" i="2" s="1"/>
  <c r="S7" i="3"/>
  <c r="S86" i="3" s="1"/>
  <c r="N19" i="2" s="1"/>
  <c r="M35" i="3"/>
  <c r="J47" i="3"/>
  <c r="W63" i="4"/>
  <c r="W15" i="4"/>
  <c r="W32" i="4"/>
  <c r="Q46" i="4"/>
  <c r="U80" i="4"/>
  <c r="Q101" i="4"/>
  <c r="M16" i="3"/>
  <c r="J66" i="3"/>
  <c r="W46" i="4"/>
  <c r="Q80" i="4"/>
  <c r="Q37" i="3"/>
  <c r="O37" i="3"/>
  <c r="M37" i="3"/>
  <c r="J37" i="3"/>
  <c r="M41" i="3"/>
  <c r="S46" i="4"/>
  <c r="N73" i="4"/>
  <c r="S101" i="4"/>
  <c r="J16" i="3"/>
  <c r="S16" i="3"/>
  <c r="Q32" i="4"/>
  <c r="U63" i="4"/>
  <c r="S22" i="3"/>
  <c r="Q22" i="3"/>
  <c r="S82" i="3"/>
  <c r="U32" i="4"/>
  <c r="S80" i="4"/>
  <c r="M22" i="3"/>
  <c r="J41" i="3"/>
  <c r="O22" i="3"/>
  <c r="O41" i="3"/>
  <c r="Q54" i="3"/>
  <c r="O54" i="3"/>
  <c r="J54" i="3"/>
  <c r="M54" i="3"/>
  <c r="J60" i="3"/>
  <c r="Q74" i="3"/>
  <c r="O74" i="3"/>
  <c r="M74" i="3"/>
  <c r="S74" i="3"/>
  <c r="J74" i="3"/>
  <c r="Q15" i="4"/>
  <c r="U46" i="4"/>
  <c r="Q73" i="4"/>
  <c r="U101" i="4"/>
  <c r="S37" i="3"/>
  <c r="S54" i="3"/>
  <c r="S15" i="4"/>
  <c r="N39" i="4"/>
  <c r="S73" i="4"/>
  <c r="O16" i="3"/>
  <c r="Q29" i="3"/>
  <c r="M29" i="3"/>
  <c r="O29" i="3"/>
  <c r="S29" i="3"/>
  <c r="J29" i="3"/>
  <c r="S125" i="4"/>
  <c r="Q14" i="3"/>
  <c r="O14" i="3"/>
  <c r="M14" i="3"/>
  <c r="J14" i="3"/>
  <c r="Q39" i="4"/>
  <c r="M85" i="3"/>
  <c r="Q33" i="3"/>
  <c r="O33" i="3"/>
  <c r="M33" i="3"/>
  <c r="J33" i="3"/>
  <c r="Q13" i="3"/>
  <c r="Q36" i="3"/>
  <c r="Q57" i="3"/>
  <c r="Q80" i="3"/>
  <c r="W159" i="4"/>
  <c r="U165" i="4"/>
  <c r="Q171" i="4"/>
  <c r="Q17" i="3"/>
  <c r="O20" i="3"/>
  <c r="J27" i="3"/>
  <c r="Q39" i="3"/>
  <c r="O42" i="3"/>
  <c r="J48" i="3"/>
  <c r="Q61" i="3"/>
  <c r="O64" i="3"/>
  <c r="J71" i="3"/>
  <c r="Q83" i="3"/>
  <c r="U168" i="4"/>
  <c r="S171" i="4"/>
  <c r="Q174" i="4"/>
  <c r="N177" i="4"/>
  <c r="W165" i="4"/>
  <c r="U171" i="4"/>
  <c r="S174" i="4"/>
  <c r="Q177" i="4"/>
  <c r="U174" i="4"/>
  <c r="S177" i="4"/>
  <c r="W171" i="4"/>
  <c r="M11" i="3"/>
  <c r="Q27" i="3"/>
  <c r="M34" i="3"/>
  <c r="Q48" i="3"/>
  <c r="M55" i="3"/>
  <c r="J59" i="3"/>
  <c r="Q71" i="3"/>
  <c r="M78" i="3"/>
  <c r="J81" i="3"/>
  <c r="Q163" i="4"/>
  <c r="N166" i="4"/>
  <c r="O11" i="3"/>
  <c r="J18" i="3"/>
  <c r="O34" i="3"/>
  <c r="J40" i="3"/>
  <c r="O55" i="3"/>
  <c r="M59" i="3"/>
  <c r="J62" i="3"/>
  <c r="O78" i="3"/>
  <c r="M81" i="3"/>
  <c r="J84" i="3"/>
  <c r="S163" i="4"/>
  <c r="Q166" i="4"/>
  <c r="N169" i="4"/>
  <c r="M18" i="3"/>
  <c r="M40" i="3"/>
  <c r="O59" i="3"/>
  <c r="M62" i="3"/>
  <c r="O81" i="3"/>
  <c r="M84" i="3"/>
  <c r="S166" i="4"/>
  <c r="Q169" i="4"/>
  <c r="S169" i="4"/>
  <c r="N175" i="4"/>
  <c r="S172" i="4"/>
  <c r="Q175" i="4"/>
  <c r="N178" i="4"/>
  <c r="S175" i="4"/>
  <c r="Q178" i="4"/>
  <c r="S178" i="4"/>
  <c r="B27" i="8"/>
  <c r="B28" i="8"/>
  <c r="B29" i="8"/>
  <c r="B30" i="8"/>
  <c r="U167" i="4"/>
  <c r="S170" i="4"/>
  <c r="Q173" i="4"/>
  <c r="N176" i="4"/>
  <c r="B31" i="8"/>
  <c r="S173" i="4"/>
  <c r="Q176" i="4"/>
  <c r="B32" i="8"/>
  <c r="S176" i="4"/>
  <c r="B33" i="8"/>
  <c r="Q159" i="4"/>
  <c r="N162" i="4"/>
  <c r="J13" i="3"/>
  <c r="J36" i="3"/>
  <c r="J57" i="3"/>
  <c r="M77" i="3"/>
  <c r="J80" i="3"/>
  <c r="S159" i="4"/>
  <c r="Q162" i="4"/>
  <c r="N165" i="4"/>
  <c r="B34" i="8"/>
  <c r="B35" i="8"/>
  <c r="N159" i="4"/>
  <c r="J77" i="3"/>
  <c r="M13" i="3"/>
  <c r="M36" i="3"/>
  <c r="M57" i="3"/>
  <c r="O77" i="3"/>
  <c r="M80" i="3"/>
  <c r="S162" i="4"/>
  <c r="Q165" i="4"/>
  <c r="B36" i="8"/>
  <c r="W179" i="4" l="1"/>
  <c r="U179" i="4"/>
  <c r="I19" i="2"/>
  <c r="F19" i="2"/>
  <c r="L19" i="2"/>
  <c r="O19" i="2"/>
  <c r="C19" i="2"/>
  <c r="U183" i="4"/>
  <c r="K20" i="2" s="1"/>
  <c r="L20" i="2" s="1"/>
  <c r="Q179" i="4"/>
  <c r="N179" i="4"/>
  <c r="N182" i="4" s="1"/>
  <c r="N183" i="4" s="1"/>
  <c r="B20" i="2" s="1"/>
  <c r="S179" i="4"/>
  <c r="S183" i="4" s="1"/>
  <c r="H20" i="2" s="1"/>
  <c r="W183" i="4"/>
  <c r="N20" i="2" s="1"/>
  <c r="O20" i="2" s="1"/>
  <c r="Q183" i="4"/>
  <c r="E20" i="2" s="1"/>
  <c r="F20" i="2" s="1"/>
  <c r="I20" i="2" l="1"/>
  <c r="H21" i="2"/>
  <c r="C20" i="2"/>
  <c r="A22" i="2"/>
  <c r="B21" i="2"/>
  <c r="B44" i="2" s="1"/>
  <c r="C21" i="2"/>
  <c r="O21" i="2"/>
  <c r="N21" i="2"/>
  <c r="K21" i="2"/>
  <c r="L21" i="2"/>
  <c r="E21" i="2"/>
  <c r="F21" i="2"/>
  <c r="I2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B44" authorId="0" shapeId="0" xr:uid="{00000000-0006-0000-0100-000001000000}">
      <text>
        <r>
          <rPr>
            <sz val="10"/>
            <rFont val="Arial"/>
            <family val="2"/>
          </rPr>
          <t>Dagmulkt: 1,5 promille av kontraktssum (B21, eks. mva), minimum kr 1 500 pr. hverdag - jf. tekst i B43.</t>
        </r>
      </text>
    </comment>
  </commentList>
</comments>
</file>

<file path=xl/sharedStrings.xml><?xml version="1.0" encoding="utf-8"?>
<sst xmlns="http://schemas.openxmlformats.org/spreadsheetml/2006/main" count="1224" uniqueCount="569">
  <si>
    <t>AVROPSSKJEMA 1-BYM-2026</t>
  </si>
  <si>
    <t>Fylles ut av Oppdragsgiver:</t>
  </si>
  <si>
    <t>1. Oppdragsgiver</t>
  </si>
  <si>
    <t>Avdeling/seksjon</t>
  </si>
  <si>
    <t>Kontaktperson</t>
  </si>
  <si>
    <t>Mobil og Mail</t>
  </si>
  <si>
    <t>2. Avrop</t>
  </si>
  <si>
    <t>Avropsnummer:</t>
  </si>
  <si>
    <t>Innkjøpsordrenummer:</t>
  </si>
  <si>
    <t>Prosjektnavn/prosjektnr. Internt BYM</t>
  </si>
  <si>
    <t>Avropsversjon</t>
  </si>
  <si>
    <t>3. Tidslinje</t>
  </si>
  <si>
    <t>Ønsket ferdigstillelsedato</t>
  </si>
  <si>
    <t>4. Prosjekteringsgrunnlag</t>
  </si>
  <si>
    <t>IN-tegninger</t>
  </si>
  <si>
    <t>Eksisterende anlegg (IN01-IN09)</t>
  </si>
  <si>
    <t>Riveplan (IN10-IN19)</t>
  </si>
  <si>
    <t>Nytt prosjektert anlegg (Inxx + navn(sted)</t>
  </si>
  <si>
    <t>Snitttegninger rørgrøft (IN50 --&gt;)</t>
  </si>
  <si>
    <t>Detaljtegninger (IN90 --&gt;)</t>
  </si>
  <si>
    <t>N-tegninger</t>
  </si>
  <si>
    <t>Koblingsskjema/kabling (Nxx)</t>
  </si>
  <si>
    <t>Belysningstabell (Nxx)</t>
  </si>
  <si>
    <t>Andre tegninger</t>
  </si>
  <si>
    <t>Signaltegninger (Mxx)</t>
  </si>
  <si>
    <t>Gateprofiltegninger (Fxx)</t>
  </si>
  <si>
    <t>VA-tegninger (GHxx)</t>
  </si>
  <si>
    <t>Konflikt-tegninger (Qxx)</t>
  </si>
  <si>
    <t>Andre tegninger/dokumenter</t>
  </si>
  <si>
    <t>Andre dokumenter</t>
  </si>
  <si>
    <t>5. Ordrebekreftelse</t>
  </si>
  <si>
    <t>Oppdragsgiver bekrefter med dette bestilling  i henhold til Ordreliste-faner.</t>
  </si>
  <si>
    <t>Beskrivelse av celler:</t>
  </si>
  <si>
    <t>Oransje celler skal fylles inn av Oppdraggiver</t>
  </si>
  <si>
    <t>Grønne celler skal fylles inn av Leverandør</t>
  </si>
  <si>
    <t>Versjonnummer Avropsskjema: 2026.09.v1</t>
  </si>
  <si>
    <t>TILBAKEMELDING FRA LEVERANDØR</t>
  </si>
  <si>
    <t>Fylles ut av Leverandør:</t>
  </si>
  <si>
    <t>1. Leverandørinfo</t>
  </si>
  <si>
    <t>Firma</t>
  </si>
  <si>
    <t>Prosjektleder</t>
  </si>
  <si>
    <t xml:space="preserve">Mobil og Mail </t>
  </si>
  <si>
    <t>Intern fagkontroll - Navn/Dato</t>
  </si>
  <si>
    <t>2. Tidslinje</t>
  </si>
  <si>
    <t>Ønsket ferdigstillelsesdato fra oppdragsgiver (fra Info-fanen)</t>
  </si>
  <si>
    <t>Tilbudt ferdigstillelsesdato</t>
  </si>
  <si>
    <t>Vedlegg</t>
  </si>
  <si>
    <t xml:space="preserve">Leverandør skal vedlegge fremdriftplan for avrop som viser at dette kan gjennomføres innenfor tilbudt ferdigstillelsesdato. </t>
  </si>
  <si>
    <t>Gjeldende ferdigstillelsesdato (inkl. godkjente endringer)</t>
  </si>
  <si>
    <t>3. Pristilbud (fylles ut automatisk ved å fylle inn de grønne cellene i fane 1 (Definert)og 2 (Udefinert)</t>
  </si>
  <si>
    <t>Trykk + over rad P dersom delfakturering</t>
  </si>
  <si>
    <t>DELFAKTURERING AV PRISTILBUD</t>
  </si>
  <si>
    <t xml:space="preserve">A-NOTA 1 </t>
  </si>
  <si>
    <t>A-NOTA 2</t>
  </si>
  <si>
    <t>A-NOTA 3</t>
  </si>
  <si>
    <t>SLUTTNOTA</t>
  </si>
  <si>
    <t xml:space="preserve">Dato: </t>
  </si>
  <si>
    <t>Arkfane</t>
  </si>
  <si>
    <t>SUM (eks. MVA)</t>
  </si>
  <si>
    <t>SUM (inkl. MVA)</t>
  </si>
  <si>
    <t>1. Definert (grunntjenester og montering)</t>
  </si>
  <si>
    <t>2. Udefinert (varer m/påslag og regningsarbeid)</t>
  </si>
  <si>
    <t>SUM</t>
  </si>
  <si>
    <t xml:space="preserve">4. Kjøretøy </t>
  </si>
  <si>
    <t>Type</t>
  </si>
  <si>
    <t>Registeringsnummer</t>
  </si>
  <si>
    <t>Skal benyttes i avrop</t>
  </si>
  <si>
    <t>Erstatningskjøretøy*</t>
  </si>
  <si>
    <t>Innmåling/Befaring</t>
  </si>
  <si>
    <t>Varebil</t>
  </si>
  <si>
    <t>Lift m/hybridteknologi</t>
  </si>
  <si>
    <t>Lift m/elektrisk drift</t>
  </si>
  <si>
    <t>*Ved bruk av erstatningskjøretøy skal bilnummer oppgis (utvid kolonne D). Erstatningskjøretøy skal være minst like klima/miljøvennlig som  kjøretøyet det erstatter, se kontraktsformular pkt. 18.2.</t>
  </si>
  <si>
    <t>5. Dagsmulkt</t>
  </si>
  <si>
    <t>Informasjon</t>
  </si>
  <si>
    <t xml:space="preserve">Dagmulkt løper fra og med første dag etter utløpt ferdigstillelsesdato. Ved forsinket ferdigstillelse er dagmulkt 1,5 o/oo av den totale kontraktssummen pr. avrop, eksklusive merverdiavgift, minimum kr. 1500  pr. hverdag inntil ferdigstillelse finner sted. </t>
  </si>
  <si>
    <t>Dagmulkt pr/dag (eks. mva)</t>
  </si>
  <si>
    <t>6. Sluttleveranser (jf. kravspesifikasjonen kap. 5 og kontrakten)</t>
  </si>
  <si>
    <t>Frist for FDV iht. normark 14 (gjeldende ferdigstillelsesdato + 14 dager)</t>
  </si>
  <si>
    <t>FDV levert dato (fylles inn av Leverandør)</t>
  </si>
  <si>
    <t>FDV godkjent av Oppdragsgiver (dato)</t>
  </si>
  <si>
    <t>Overtagelsesbefaring gjennomført (dato)</t>
  </si>
  <si>
    <t>NB: Sluttnota kan ikke faktureres før FDV-dokumentasjonen (normark 14) er levert og godkjent (jf. kontrakten). Ved oversittet frist løper dagmulkt.</t>
  </si>
  <si>
    <t xml:space="preserve">Fra kontraktsformularet pkt. 18.2 Kjøretøy og drivstoff </t>
  </si>
  <si>
    <t xml:space="preserve">Leverandøren forplikter seg til å benytte de kjøretøyteknologier og/eller drivstofftyper som oppgis i tilbudsbesvarelsen. Nye kjøretøy eller drivstofftyper som introduseres i løpet av kontraktsforholdet skal være minst like klima- og miljøvennlige som opprinnelig avtalt. Antall kjøretøy som benyttes på kontrakten kan økes eller reduseres, så fremt den totale miljøbelastningen ikke påvirkes negativt.  
Leverandøren kan ikke introdusere kjøretøy eller gjøre andre endringer som ville ført til en lavere poengsum for tildelingskriteriet. Oppdragsgiver skal varsles på forhånd ved endringer av kjøretøy eller ved overgang til andre drivstofftyper. Alle kjøretøy som benyttes på denne kontrakten skal minimum oppfylle euroklasse 6/VI. Leverandøren skal til enhver tid kunne redegjøre for hvilke kjøretøy som benyttes og skal oversende kopi av vognkort på forespørsel fra Oppdragsgiver. </t>
  </si>
  <si>
    <t xml:space="preserve">Fra kontraktsformularet pkt. 18.10 Mislighold av miljøbestemmelser </t>
  </si>
  <si>
    <t>Hvis Leverandøren ikke oppfyller ett eller flere av miljøkravene eller ikke leverer i henhold til tilbudsbeskrivelse, kan Oppdragsgiver ilegge en dagmulkt for den tiden misligholdet foregår. Dagmulktsats for mindre brudd på miljøbestemmelser utgjør kr. 3 000 ekskl. mva. pr. virkedag. Dagmulktsats for større brudd på miljøbestemmelser, slik som avvik for avtalte kjøretøy- eller drivstoffteknologier, utgjør kr. 6 000 ekskl. mva. pr. virkedag. Ved gjentatte eller grove brudd på miljøbestemmelsene kan Oppdragsgiver heve kontrakten. </t>
  </si>
  <si>
    <t>1. ORDRELISTE FOR GRUNNTJENESTER</t>
  </si>
  <si>
    <t>Trykk + over rad U dersom delfakturering</t>
  </si>
  <si>
    <t xml:space="preserve">ETTERSPURTE TJENSTER  (FYLLES INN AV OPPDRAGSGIVER) </t>
  </si>
  <si>
    <t>DELFAKTURERING</t>
  </si>
  <si>
    <t xml:space="preserve">SLUTTNOTA (gjenstående) </t>
  </si>
  <si>
    <t>Prosess</t>
  </si>
  <si>
    <t>Beskrivelse</t>
  </si>
  <si>
    <t>Enhet</t>
  </si>
  <si>
    <t>Pris/volum                    (1-BYM-2026)</t>
  </si>
  <si>
    <t>Merknad</t>
  </si>
  <si>
    <t>Volum</t>
  </si>
  <si>
    <t>Kostnad</t>
  </si>
  <si>
    <t>Delvolum</t>
  </si>
  <si>
    <t>Delkostnad</t>
  </si>
  <si>
    <t>1 Forberedende tiltak og generelle kostnader</t>
  </si>
  <si>
    <t>15.9</t>
  </si>
  <si>
    <t>Utstyr i tilknytning belysningsanlegg</t>
  </si>
  <si>
    <t>15.91</t>
  </si>
  <si>
    <t>Armatur montert på mast</t>
  </si>
  <si>
    <t>Demontering, bortkjøring og deponering inkl. lokal frakobling av komponenter (frakobling fra forsyningen utføres av driftsentreprenør)</t>
  </si>
  <si>
    <t>stk</t>
  </si>
  <si>
    <t>15.92</t>
  </si>
  <si>
    <t>Armatur montert på wire</t>
  </si>
  <si>
    <t>15.93</t>
  </si>
  <si>
    <t>Pullert</t>
  </si>
  <si>
    <t>15.94</t>
  </si>
  <si>
    <t>Mast (alle typer 3-12 m)</t>
  </si>
  <si>
    <t>15.95</t>
  </si>
  <si>
    <t>Veitennpunkt</t>
  </si>
  <si>
    <t>15.96</t>
  </si>
  <si>
    <t>Koblingsskap for veilys</t>
  </si>
  <si>
    <t>15.97</t>
  </si>
  <si>
    <t>Kabel i jord (kun frakobling og terminering)</t>
  </si>
  <si>
    <t>15.98</t>
  </si>
  <si>
    <t>Tremast</t>
  </si>
  <si>
    <t>15.99</t>
  </si>
  <si>
    <t>EX-ledning</t>
  </si>
  <si>
    <t>m</t>
  </si>
  <si>
    <t>44 Kabler og ledninger</t>
  </si>
  <si>
    <t>44.22</t>
  </si>
  <si>
    <t>Lavspenningskabler</t>
  </si>
  <si>
    <t>44.221</t>
  </si>
  <si>
    <t>Standard veilyskabel - 5G25mm2 Al</t>
  </si>
  <si>
    <t>Levering, montering og tilkobling inkl. kabelskritt og merking (jf. 44.22)</t>
  </si>
  <si>
    <t>44.222</t>
  </si>
  <si>
    <t>Mindre veilyskabel - PFXP 3G4mm2 Cu</t>
  </si>
  <si>
    <t>44.223</t>
  </si>
  <si>
    <t>EX-hengeledning 4x25 mm2 Al</t>
  </si>
  <si>
    <t>Levering og alle arbeider for ferdig strukket og tilkoblet EX-ledning</t>
  </si>
  <si>
    <t>44.25</t>
  </si>
  <si>
    <t>Jordingssystem</t>
  </si>
  <si>
    <t>44.251</t>
  </si>
  <si>
    <t>Jordingsleder 25 mm2</t>
  </si>
  <si>
    <t>Levering (også til graveentreprenør), montering, tilkobling og kontinuitetsmåling</t>
  </si>
  <si>
    <t>44.252</t>
  </si>
  <si>
    <t>Jordingsleder 50mm2</t>
  </si>
  <si>
    <t>44.253</t>
  </si>
  <si>
    <t>Isolert jordingsleder 25 mm2 gul/grønn</t>
  </si>
  <si>
    <t>Komplett avgrening m/dobbel C-press (per avgreningspunkt)</t>
  </si>
  <si>
    <t>44.254</t>
  </si>
  <si>
    <t>Jordelektrode (ringjord)</t>
  </si>
  <si>
    <t>Etablering</t>
  </si>
  <si>
    <t>44.255</t>
  </si>
  <si>
    <t>Jordspyd</t>
  </si>
  <si>
    <t>44.259</t>
  </si>
  <si>
    <t>Instruksjon og kontroll av jording utført av graveentreprenør</t>
  </si>
  <si>
    <t xml:space="preserve">Instruksjon før utførelse </t>
  </si>
  <si>
    <t>76.33 Styreenhet for veglys</t>
  </si>
  <si>
    <t>76.332</t>
  </si>
  <si>
    <t>Styreutstyr bestilt på 129-BYM-2025-DK3</t>
  </si>
  <si>
    <t>76.3321</t>
  </si>
  <si>
    <t>N001 (Zhaga-node)</t>
  </si>
  <si>
    <t>Koordinering, montering og tilkobling</t>
  </si>
  <si>
    <t>76.3322</t>
  </si>
  <si>
    <t>N002 (Maste-node)</t>
  </si>
  <si>
    <t>Koordinering, montering og tilkobling inkl. brakett</t>
  </si>
  <si>
    <t>76.3323</t>
  </si>
  <si>
    <t>SK001 (Segmentkontroller)</t>
  </si>
  <si>
    <t>Koordinering og levering til tavleleverandør</t>
  </si>
  <si>
    <t>76.3324</t>
  </si>
  <si>
    <t>SK002 (Segmentkontroller arrangementsstrøm)</t>
  </si>
  <si>
    <t>76.34 Lysmaster og fundamenter</t>
  </si>
  <si>
    <t>76.3411</t>
  </si>
  <si>
    <t>Lysmaster av tre</t>
  </si>
  <si>
    <t>76.34111</t>
  </si>
  <si>
    <t>Tremast fundamentert i jordsmonn</t>
  </si>
  <si>
    <t xml:space="preserve">Komplett oppsatt tremast: </t>
  </si>
  <si>
    <t>76.34112</t>
  </si>
  <si>
    <t>Tremast fundamentert på fjell</t>
  </si>
  <si>
    <t>76.34211</t>
  </si>
  <si>
    <t>Koniske master</t>
  </si>
  <si>
    <t>76.342111</t>
  </si>
  <si>
    <t>Mast 5m, konisk, C/C=160mm inkl. dampsperre</t>
  </si>
  <si>
    <t>Levering, montering og tilkobling</t>
  </si>
  <si>
    <t>76.342112</t>
  </si>
  <si>
    <t>Mast 6m, konisk, C/C=160mm inkl. dampsperre</t>
  </si>
  <si>
    <t>76.342113</t>
  </si>
  <si>
    <t>Mast 8m, konisk, C/C=200mm inkl. dampsperre</t>
  </si>
  <si>
    <t>76.342114</t>
  </si>
  <si>
    <t>Mast 9m, konisk, C/C=200mm inkl. dampsperre</t>
  </si>
  <si>
    <t>76.34212</t>
  </si>
  <si>
    <t>Avtrappede master</t>
  </si>
  <si>
    <t>76.342121</t>
  </si>
  <si>
    <t>Mast 5m, avtrappet, C/C=160mm inkl. dampsperre</t>
  </si>
  <si>
    <t>76.342122</t>
  </si>
  <si>
    <t>Mast 6m, avtrappet, C/C=160mm inkl. dampsperre</t>
  </si>
  <si>
    <t>76.342123</t>
  </si>
  <si>
    <t>Mast 8m, avtrappet, C/C=200mm inkl. dampsperre</t>
  </si>
  <si>
    <t>76.342124</t>
  </si>
  <si>
    <t>Mast 9m, avtrappet, C/C=200mm inkl. dampsperre</t>
  </si>
  <si>
    <t>76.34213</t>
  </si>
  <si>
    <t>Idrettsmaster</t>
  </si>
  <si>
    <t>76.342131</t>
  </si>
  <si>
    <t>Mast 12m C/C=300mm for idrettsbaner inkl. dampsperre</t>
  </si>
  <si>
    <t>Levering, montering og tilkobling inkl. kran/spesialutstyr og beskyttelse av banedekke</t>
  </si>
  <si>
    <t>76.342132</t>
  </si>
  <si>
    <t>Mast 16m C/C=480mm for idrettsbaner inkl. dampsperre</t>
  </si>
  <si>
    <t>76.342133</t>
  </si>
  <si>
    <t>Mast 18m C/C=480mm for idrettsbaner inkl. dampsperre</t>
  </si>
  <si>
    <t>76.3463</t>
  </si>
  <si>
    <t>Stålfundament</t>
  </si>
  <si>
    <t>76.34631</t>
  </si>
  <si>
    <t>Leveranse av fundament C/C 160mm (h=1000mm)</t>
  </si>
  <si>
    <t>Kun levering av fundament til graveentreprenør</t>
  </si>
  <si>
    <t>76.34632</t>
  </si>
  <si>
    <t>Leveranse av fundament C/C 200mm (h=1250mm)</t>
  </si>
  <si>
    <t>76.34633</t>
  </si>
  <si>
    <t>Leveranse av fundament C/C 240mm (h=1500mm)</t>
  </si>
  <si>
    <t>76.34639</t>
  </si>
  <si>
    <t>Instruksjon og kontroll av stålfundament satt av graveentreprenør</t>
  </si>
  <si>
    <t>Instruksjon</t>
  </si>
  <si>
    <t>76.3469</t>
  </si>
  <si>
    <t>Forankringsramme</t>
  </si>
  <si>
    <t>76.34691</t>
  </si>
  <si>
    <t>Forankringsramme C/C=160mm (h=400mm)</t>
  </si>
  <si>
    <t>Levering m/boremal til graveentreprenør, boring og gysing i herdet fundament (inntil 2 oppmøter per fundament)</t>
  </si>
  <si>
    <t>76.34692</t>
  </si>
  <si>
    <t>Forankringsramme C/C=200mm (h=400mm)</t>
  </si>
  <si>
    <t>76.34693</t>
  </si>
  <si>
    <t>Forankringsramme C/C=240mm (h=600mm)</t>
  </si>
  <si>
    <t>76.34694</t>
  </si>
  <si>
    <t>Forankringsramme C/C=300mm (for 76.342131)</t>
  </si>
  <si>
    <t>76.34695</t>
  </si>
  <si>
    <t>Forankringsramme C/C=480mm (for 76.342132/133)</t>
  </si>
  <si>
    <t>76.35 Fordelinger</t>
  </si>
  <si>
    <t>76.351</t>
  </si>
  <si>
    <t>Hovedfordelinger</t>
  </si>
  <si>
    <t>76.3511</t>
  </si>
  <si>
    <t>Veitennpunkt (inkl. fundament)</t>
  </si>
  <si>
    <t>Levering, montering, tilkopling, merking og idriftssettelse inkl. fundament, og koordinering mot nettselskap</t>
  </si>
  <si>
    <t>76.352</t>
  </si>
  <si>
    <t>Underfordelinger</t>
  </si>
  <si>
    <t>76.3521</t>
  </si>
  <si>
    <t>Veilysskap</t>
  </si>
  <si>
    <t>Levering, montering, tilkopling og merking</t>
  </si>
  <si>
    <t>76.353</t>
  </si>
  <si>
    <t>Arrangementsstrømsfordelinger</t>
  </si>
  <si>
    <t>76.3531</t>
  </si>
  <si>
    <t>Arrangementsstrømskap 125A (1x63A + 4x32A)</t>
  </si>
  <si>
    <t>Levering, montering, tilkopling, merking og idriftssettelse; inkl. levering av fundament til graveentreprenør og koordinering mot nettselskap</t>
  </si>
  <si>
    <t>76.3532</t>
  </si>
  <si>
    <t>Arrangementsstrømskap 250A (2x63A + 8x32A)</t>
  </si>
  <si>
    <t>76.36 Lysarmaturer og nattillegg</t>
  </si>
  <si>
    <t>76.363</t>
  </si>
  <si>
    <t>Armaturer bestilt på 129-BYM-2025-DK1 Standardarmaturer</t>
  </si>
  <si>
    <t>76.3631</t>
  </si>
  <si>
    <t>Standardarmatur - Mast</t>
  </si>
  <si>
    <t>76.3632</t>
  </si>
  <si>
    <t>Standardarmatur - Wire</t>
  </si>
  <si>
    <t>76.3633</t>
  </si>
  <si>
    <t>Standardarmatur - Tremast inkl. armaturfeste</t>
  </si>
  <si>
    <t>Koordinering, montering og tilkobling inkl. levering og montering av armaturfeste</t>
  </si>
  <si>
    <t>76.364</t>
  </si>
  <si>
    <t>Armaturer bestilt på 129-BYM-2025-DK2 Spesialarmaturer</t>
  </si>
  <si>
    <t>76.3641</t>
  </si>
  <si>
    <t>Spesialarmatur - Spot</t>
  </si>
  <si>
    <t>Koordinering, montering, tilkopling og innjustering (inntil 30 min per armatur)</t>
  </si>
  <si>
    <t>76.3642</t>
  </si>
  <si>
    <t>Spesialarmatur - Liten plassarmatur (mast&lt;=10m)</t>
  </si>
  <si>
    <t>Koordinering, montering, tilkopling og innjustering</t>
  </si>
  <si>
    <t>76.3643</t>
  </si>
  <si>
    <t>Spesialarmatur - Stor plassarmatur (mast&gt;10m)</t>
  </si>
  <si>
    <t>76.366</t>
  </si>
  <si>
    <t>Internt vern</t>
  </si>
  <si>
    <t>Vern, koblingsklemmer og oppføringskabel i mast</t>
  </si>
  <si>
    <t>Levering og montering</t>
  </si>
  <si>
    <t>76.368</t>
  </si>
  <si>
    <t>Nattarbeid - Tillegg for armaturmontering</t>
  </si>
  <si>
    <t>Gjennomføring inkl. nattarbeid (21:00-06:00)</t>
  </si>
  <si>
    <t>76.369</t>
  </si>
  <si>
    <t>Nattarbeid - Tillegg for armaturmontering ved trikketrasséer</t>
  </si>
  <si>
    <t>Gjennomføring inkl. nattarbeid iht. Teknisk avklaring BYM/SPV</t>
  </si>
  <si>
    <t>76.39 Wirestrekk</t>
  </si>
  <si>
    <t>76.39</t>
  </si>
  <si>
    <t>Wirestrekk</t>
  </si>
  <si>
    <t>76.391</t>
  </si>
  <si>
    <t>Veggfeste for nye wirestrekk</t>
  </si>
  <si>
    <t>76.392</t>
  </si>
  <si>
    <t>Wirestrekk mellom master</t>
  </si>
  <si>
    <t>Levering, dimensjonering og montering</t>
  </si>
  <si>
    <t>76.393</t>
  </si>
  <si>
    <t>Wirestrekk mellom fasader</t>
  </si>
  <si>
    <t>76.394</t>
  </si>
  <si>
    <t>Vern, koblingsklemmer og oppføringskabel fom. koblingsskap til wirestrekk</t>
  </si>
  <si>
    <t>Levering, montering og tilkobling (kabelskap inntil 15 m fra wirefeste)</t>
  </si>
  <si>
    <t>MONTERING AV UDEFINERT VARE - KUN ARBEID. Varen angis og prises i fane «2. Ordre Udefinert» (bestilles med volum her)</t>
  </si>
  <si>
    <t>Liten kabel i trekkerør (tom. 25mm2)</t>
  </si>
  <si>
    <t>Levering, forlegning og tilkobling</t>
  </si>
  <si>
    <t>Stor kabel i trekkerør (35mm2-150mm2)</t>
  </si>
  <si>
    <t>76.342</t>
  </si>
  <si>
    <t>Lysmast av stål</t>
  </si>
  <si>
    <t>76.3424</t>
  </si>
  <si>
    <t>Liten lysmast (tom. 10m)</t>
  </si>
  <si>
    <t>Montering og merking</t>
  </si>
  <si>
    <t>76.3425</t>
  </si>
  <si>
    <t>Stor lysmast (11-20m)</t>
  </si>
  <si>
    <t>76.349</t>
  </si>
  <si>
    <t>Utligger på lysmast</t>
  </si>
  <si>
    <t>Montering</t>
  </si>
  <si>
    <t>Liten spesialfordeling (In=&lt;125A)</t>
  </si>
  <si>
    <t>Montering, tilkopling og idriftssetting</t>
  </si>
  <si>
    <t>76.3512</t>
  </si>
  <si>
    <t>Stor spesialfordeling (125A&lt;=In&lt;=500A)</t>
  </si>
  <si>
    <t>Armaturer bestilt utenom rammeavtaler</t>
  </si>
  <si>
    <t>76.3691</t>
  </si>
  <si>
    <t>Veilysarmatur - Mast (tom. 10m)</t>
  </si>
  <si>
    <t>76.3692</t>
  </si>
  <si>
    <t>Veilysarmatur - Wire</t>
  </si>
  <si>
    <t>76.3693</t>
  </si>
  <si>
    <t>Parkarmatur - Spot (mast tom. 10m)</t>
  </si>
  <si>
    <t>Montering, tilkopling, innstilling</t>
  </si>
  <si>
    <t>76.3694</t>
  </si>
  <si>
    <t>Parkarmatur - Mast (tom. 6m)</t>
  </si>
  <si>
    <t>76.3695</t>
  </si>
  <si>
    <t>Parkarmatur - Pullert (opptil 2m)</t>
  </si>
  <si>
    <t>Montering på stålfundament, merking</t>
  </si>
  <si>
    <t>2. ORDRELISTE - UDEFINERTE VARER OG REGNINGSARBEID</t>
  </si>
  <si>
    <t>Trykk + over rad X dersom delfakturering</t>
  </si>
  <si>
    <t>UTSTYRSLISTE - UDEFINERTE VARER (med påslag)</t>
  </si>
  <si>
    <t xml:space="preserve">ETTERSPURTE UDEFINERTE VARER (FYLLES INN AV OPPDRAGSGIVER) </t>
  </si>
  <si>
    <t xml:space="preserve">TILBUD (FYLLES INN AV LEVERANDØR) </t>
  </si>
  <si>
    <t xml:space="preserve">A-nota 1 </t>
  </si>
  <si>
    <t>A-nota 2</t>
  </si>
  <si>
    <t>A-nota 3</t>
  </si>
  <si>
    <t xml:space="preserve">Sluttnota (gjenstående) </t>
  </si>
  <si>
    <t>ID</t>
  </si>
  <si>
    <t>Vare</t>
  </si>
  <si>
    <t>URL til produkt</t>
  </si>
  <si>
    <t xml:space="preserve">Volum </t>
  </si>
  <si>
    <t>Pris/enhet</t>
  </si>
  <si>
    <t>Henvisning til fakturareferanse</t>
  </si>
  <si>
    <t>Kostnad (inkl. påslag)</t>
  </si>
  <si>
    <t>Delkostnad inkl. påslag)</t>
  </si>
  <si>
    <t>44.221 Liten kabel i trekkerør (tom. 25mm2)</t>
  </si>
  <si>
    <t>KW101</t>
  </si>
  <si>
    <t>KW102</t>
  </si>
  <si>
    <t>KW103</t>
  </si>
  <si>
    <t>KW104</t>
  </si>
  <si>
    <t>KW105</t>
  </si>
  <si>
    <t>TOTAL KOSTNAD</t>
  </si>
  <si>
    <t>Tot delkost.</t>
  </si>
  <si>
    <t>44.222 Stor kabel i trekkerør (35mm2 - 150mm2)</t>
  </si>
  <si>
    <t>KW201</t>
  </si>
  <si>
    <t>KW202</t>
  </si>
  <si>
    <t>KW203</t>
  </si>
  <si>
    <t>KW204</t>
  </si>
  <si>
    <t>KW205</t>
  </si>
  <si>
    <t xml:space="preserve">76.34 Lysmaster og fundamenter </t>
  </si>
  <si>
    <t>76.3424 Liten lysmast (tom. 10m)</t>
  </si>
  <si>
    <t>KM101</t>
  </si>
  <si>
    <t>KM102</t>
  </si>
  <si>
    <t>KM103</t>
  </si>
  <si>
    <t>KM104</t>
  </si>
  <si>
    <t>KM105</t>
  </si>
  <si>
    <t>76.3425 Stor lysmast (11-20m)</t>
  </si>
  <si>
    <t>KM201</t>
  </si>
  <si>
    <t>KM202</t>
  </si>
  <si>
    <t>KM203</t>
  </si>
  <si>
    <t>KM204</t>
  </si>
  <si>
    <t>KM205</t>
  </si>
  <si>
    <t>76.349 Utligger på lysmast (0,5-2m)</t>
  </si>
  <si>
    <t>UL101</t>
  </si>
  <si>
    <t>UL102</t>
  </si>
  <si>
    <t>UL103</t>
  </si>
  <si>
    <t>UL104</t>
  </si>
  <si>
    <t>UL105</t>
  </si>
  <si>
    <t>76.351 Spesialfordelinger - NB! Fordeling skal leveres med tilpasset fundament</t>
  </si>
  <si>
    <t>Henvisning til enlinjeskjema</t>
  </si>
  <si>
    <t>76.3511 Liten spesialfordeling (In =&lt; 125A)</t>
  </si>
  <si>
    <t>F101</t>
  </si>
  <si>
    <t>F102</t>
  </si>
  <si>
    <t>F103</t>
  </si>
  <si>
    <t>F104</t>
  </si>
  <si>
    <t>F105</t>
  </si>
  <si>
    <t>76.3512 Stor spesialfordeling (125A &lt;= In &lt;= 500A)</t>
  </si>
  <si>
    <t>F201</t>
  </si>
  <si>
    <t>F202</t>
  </si>
  <si>
    <t>F203</t>
  </si>
  <si>
    <t>F204</t>
  </si>
  <si>
    <t>F205</t>
  </si>
  <si>
    <t>76.369 Armaturer bestilt utenom rammeavtaler</t>
  </si>
  <si>
    <t>76.3691 Veilysarmatur - Mast (tom. 10m)</t>
  </si>
  <si>
    <t>UP501</t>
  </si>
  <si>
    <t>UP502</t>
  </si>
  <si>
    <t>UP503</t>
  </si>
  <si>
    <t>UP504</t>
  </si>
  <si>
    <t>UP505</t>
  </si>
  <si>
    <t>76.3692 Veilysarmatur - Wire</t>
  </si>
  <si>
    <t>UP601</t>
  </si>
  <si>
    <t>UP602</t>
  </si>
  <si>
    <t>UP603</t>
  </si>
  <si>
    <t>UP604</t>
  </si>
  <si>
    <t>UP605</t>
  </si>
  <si>
    <t>76.3693 Parkarmatur - Spot (mast tom. 10m)</t>
  </si>
  <si>
    <t>UP701</t>
  </si>
  <si>
    <t>UP702</t>
  </si>
  <si>
    <t>UP703</t>
  </si>
  <si>
    <t>UP704</t>
  </si>
  <si>
    <t>UP705</t>
  </si>
  <si>
    <t>76.3694 Parkarmatur - Mast (tom. 6m)</t>
  </si>
  <si>
    <t>UP801</t>
  </si>
  <si>
    <t>UP802</t>
  </si>
  <si>
    <t>UP803</t>
  </si>
  <si>
    <t>UP804</t>
  </si>
  <si>
    <t>UP805</t>
  </si>
  <si>
    <t>76.3695 Parkarmatur - Pullert (opptil 2m)</t>
  </si>
  <si>
    <t>UP901</t>
  </si>
  <si>
    <t>UP902</t>
  </si>
  <si>
    <t>UP903</t>
  </si>
  <si>
    <t>UP904</t>
  </si>
  <si>
    <t>UP905</t>
  </si>
  <si>
    <t>Øvrige varer ikke knyttet til prosess med påslag (kun varer som inngår permanent i anlegget - ikke kjøretøy, utstyr eller forbruksmateriell, jf. kravspesifikasjonen pkt. 9.9)</t>
  </si>
  <si>
    <t>PV1</t>
  </si>
  <si>
    <t>PV2</t>
  </si>
  <si>
    <t>PV3</t>
  </si>
  <si>
    <t>PV4</t>
  </si>
  <si>
    <t>PV5</t>
  </si>
  <si>
    <t>PV6</t>
  </si>
  <si>
    <t>PV7</t>
  </si>
  <si>
    <t>PV8</t>
  </si>
  <si>
    <t>PV9</t>
  </si>
  <si>
    <t>PV10</t>
  </si>
  <si>
    <t>PV11</t>
  </si>
  <si>
    <t>PV12</t>
  </si>
  <si>
    <t>PV13</t>
  </si>
  <si>
    <t>PV14</t>
  </si>
  <si>
    <t>PV15</t>
  </si>
  <si>
    <t>PV16</t>
  </si>
  <si>
    <t>PV17</t>
  </si>
  <si>
    <t>PV18</t>
  </si>
  <si>
    <t>PV19</t>
  </si>
  <si>
    <t>PV20</t>
  </si>
  <si>
    <t>PÅSLAG (TIL INFORMASJON)</t>
  </si>
  <si>
    <t>FASTSATT PÅSLAG (iht. kontraktsformularet)</t>
  </si>
  <si>
    <t>Hva</t>
  </si>
  <si>
    <t>Påslag (%)</t>
  </si>
  <si>
    <t>Prosentvis påslag for koordinering og leveranse av varer (fast verdi iht. kontraktsformularet).</t>
  </si>
  <si>
    <t>Prosentvis påslag for innhenting av tjenester (fast verdi iht. kontraktsformularet).</t>
  </si>
  <si>
    <t>Innhentede tjenester med påslag (tjenester Leverandør henter inn etter avtale med Oppdragsgiver, f.eks. varslings- og sperretjenester - jf. kravspesifikasjonen kap. 7)</t>
  </si>
  <si>
    <t>IT1</t>
  </si>
  <si>
    <t>IT2</t>
  </si>
  <si>
    <t>IT3</t>
  </si>
  <si>
    <t>IT4</t>
  </si>
  <si>
    <t>IT5</t>
  </si>
  <si>
    <t>IT6</t>
  </si>
  <si>
    <t>IT7</t>
  </si>
  <si>
    <t>IT8</t>
  </si>
  <si>
    <t>IT9</t>
  </si>
  <si>
    <t>IT10</t>
  </si>
  <si>
    <t>IT11</t>
  </si>
  <si>
    <t>IT12</t>
  </si>
  <si>
    <t>IT13</t>
  </si>
  <si>
    <t>IT14</t>
  </si>
  <si>
    <t>IT15</t>
  </si>
  <si>
    <t>IT16</t>
  </si>
  <si>
    <t>IT17</t>
  </si>
  <si>
    <t>IT18</t>
  </si>
  <si>
    <t>IT19</t>
  </si>
  <si>
    <t>IT20</t>
  </si>
  <si>
    <t>REGNINGSARBEID (TIMEPRISER)</t>
  </si>
  <si>
    <t xml:space="preserve">ETTERSPURT REGNINGSARBEID (FYLLES INN AV OPPDRAGSGIVER) </t>
  </si>
  <si>
    <t>Tjeneste/Beskrivelse</t>
  </si>
  <si>
    <t>Utfyllende beskrivelse</t>
  </si>
  <si>
    <t>Type (Medgått/Fastpris)</t>
  </si>
  <si>
    <t>Kategori</t>
  </si>
  <si>
    <t>Timepris                                   (1-BYM-2026)</t>
  </si>
  <si>
    <t>Timer</t>
  </si>
  <si>
    <t>Delvolum (timer)</t>
  </si>
  <si>
    <t>T1</t>
  </si>
  <si>
    <t>T2</t>
  </si>
  <si>
    <t>T3</t>
  </si>
  <si>
    <t>T4</t>
  </si>
  <si>
    <t>T5</t>
  </si>
  <si>
    <t>T6</t>
  </si>
  <si>
    <t>T7</t>
  </si>
  <si>
    <t>T8</t>
  </si>
  <si>
    <t>T9</t>
  </si>
  <si>
    <t>T10</t>
  </si>
  <si>
    <t>T11</t>
  </si>
  <si>
    <t>T12</t>
  </si>
  <si>
    <t>T13</t>
  </si>
  <si>
    <t>T14</t>
  </si>
  <si>
    <t>T15</t>
  </si>
  <si>
    <t>T16</t>
  </si>
  <si>
    <t>T17</t>
  </si>
  <si>
    <t>T18</t>
  </si>
  <si>
    <t>T19</t>
  </si>
  <si>
    <t>T20</t>
  </si>
  <si>
    <t>TOTAL KOSTNAD UDEFINERTE VARER</t>
  </si>
  <si>
    <t>TOTAL KOSTNAD REGNINGSARBEID (TIMER)</t>
  </si>
  <si>
    <t>TOTAL KOSTNAD FANE 2 (VARER + REGNINGSARBEID)</t>
  </si>
  <si>
    <t>Tot kost.</t>
  </si>
  <si>
    <t>Versjon</t>
  </si>
  <si>
    <t>Endringer i skjema siden forrige versjon</t>
  </si>
  <si>
    <t>Kommentar</t>
  </si>
  <si>
    <t>Hvem har endret</t>
  </si>
  <si>
    <t>Dato</t>
  </si>
  <si>
    <t>Ny ferdigstillelsesdato</t>
  </si>
  <si>
    <t>Begrunnelse for endring</t>
  </si>
  <si>
    <t>Godkjent av Oppdragsgiver (navn/dato)</t>
  </si>
  <si>
    <t>Forespørsel</t>
  </si>
  <si>
    <t>OPPRINNELIG AVROP</t>
  </si>
  <si>
    <t>Endring av ferdigstillelsesdato får først virkning når godkjennelse fra Oppdragsgiver er logget.</t>
  </si>
  <si>
    <t>PRISER 1-BYM-2026</t>
  </si>
  <si>
    <t>Lim inn priser fra returnert prisskjema i kolonne F: kopier prisskjemaets kolonne F (rad 6–65, 69–80 og 84–94) og lim inn i samme rader her – radoppsettet er identisk. Prisregulering settes i kolonne H–I. Denne fanen skjules når avropsskjemaet er i bruk.</t>
  </si>
  <si>
    <t>1. GRUNNTJENESTER (prosessbeskrivelse Grunntjenester)</t>
  </si>
  <si>
    <t>Prosessnavn</t>
  </si>
  <si>
    <t>Delprosess</t>
  </si>
  <si>
    <t>Enhetspris (NOK eks. mva)</t>
  </si>
  <si>
    <t>PRISREGULERING</t>
  </si>
  <si>
    <t>1. år</t>
  </si>
  <si>
    <t>2. år</t>
  </si>
  <si>
    <t>3. år</t>
  </si>
  <si>
    <t>4. år</t>
  </si>
  <si>
    <t>Effektiv faktor</t>
  </si>
  <si>
    <t>Fylles ut av Oppdragsgiver. Eks.: 1,068 = 6,8 % regulering. Alle priser i bestillingsfanene = pris × effektiv faktor.</t>
  </si>
  <si>
    <t>2. MONTERING AV UDEFINERT VARE - KUN ARBEID (varen angis og prises i avropets udefinert-del)</t>
  </si>
  <si>
    <t>3. REGNINGSARBEID (TIMEPRISER)</t>
  </si>
  <si>
    <t>Timepris (NOK eks. mva)</t>
  </si>
  <si>
    <t>Prosjektleder - 06:00-21:00</t>
  </si>
  <si>
    <t>timer</t>
  </si>
  <si>
    <t>Prosjektleder - 21:00-06:00, Lør/Søn</t>
  </si>
  <si>
    <t>Montør - 06:00-21:00</t>
  </si>
  <si>
    <t>Montør - 21:00-06:00, Lør/Søn</t>
  </si>
  <si>
    <t>Lærling - 06:00-21:00</t>
  </si>
  <si>
    <t>Lærling - 21:00-06:00, Lør/Søn</t>
  </si>
  <si>
    <t>Sjåfør - 06:00-21:00</t>
  </si>
  <si>
    <t>Sjåfør - 21:00-06:00, Lør/Søn</t>
  </si>
  <si>
    <t>Servicebil/montasjebil (t.o.m. 3,5 t, m/verktøy og standard forbruksmateriell)</t>
  </si>
  <si>
    <t>Lift/liftbil (arbeidshøyde min. 17 m, egnet for gatebruk)</t>
  </si>
  <si>
    <t>Kranbil (kran min. 20 tm)</t>
  </si>
  <si>
    <t>Arbeidsledelse på lagsnivå (bas) er inkludert i montørsatsen og prises ikke som egen kategori. Timer for Prosjektleder kan kun faktureres når slik ledelse er skriftlig bestilt av Oppdragsgiver i avropet. Maskintimepriser er ekskl. fører – fører prises etter kategorien Sjåfør.</t>
  </si>
  <si>
    <t>KONTROLL</t>
  </si>
  <si>
    <t>Vis priser</t>
  </si>
  <si>
    <t>JA</t>
  </si>
  <si>
    <t>Galvanisert (ubehandlet)</t>
  </si>
  <si>
    <t>Bestilling</t>
  </si>
  <si>
    <t>Type:</t>
  </si>
  <si>
    <t xml:space="preserve">Avropstype: </t>
  </si>
  <si>
    <t>RAL6012</t>
  </si>
  <si>
    <t>Avropsforespørsel</t>
  </si>
  <si>
    <t>NEI</t>
  </si>
  <si>
    <t>Medgått</t>
  </si>
  <si>
    <t>RAL9005</t>
  </si>
  <si>
    <t>ERSTATNINGSKJØRETØY*</t>
  </si>
  <si>
    <t>Fastpris</t>
  </si>
  <si>
    <t>Tilbud</t>
  </si>
  <si>
    <t>Aksept</t>
  </si>
  <si>
    <t>Endring</t>
  </si>
  <si>
    <t>Tilbakemelding</t>
  </si>
  <si>
    <t>Påslag (fast 15 % iht. kontraktsformularet)</t>
  </si>
  <si>
    <t>Logikk</t>
  </si>
  <si>
    <t>Avropsskjema-data</t>
  </si>
  <si>
    <t xml:space="preserve">Dagmulkt løper fra og med første dag etter utløp for oppstartsdato.
Ved forsinket oppstart er dagmulkt 1,5 o/oo av den totale kontraktssummen pr. avrop, eksklusive merverdiavgift, minimum kr. 1500  pr. hverdag inntil oppstart finner sted. </t>
  </si>
  <si>
    <t xml:space="preserve">Entreprenør bekrefter med dette at ordre er mottatt og bekrefter at utstyr og personell skal være tilgjengelig fra definert oppstartsdato. 
Leverandør bekrefter at de selv er ansvarlige for å ta kontakt med oppgitt kontaktperson hos elektroentreprenør og koordinere detaljer rundt leveringen. </t>
  </si>
  <si>
    <t>Dersom ordrebekreftelse ikke returneres innen 3 virkedager, anses ordren og betingelsene som godtatt.</t>
  </si>
  <si>
    <t>Entreprenør skal fylle inn alle grønne celler i fane 2 og 3. Ferdig utfylt avropsskjema returneres kontatksperson hos oppdragsgiver</t>
  </si>
  <si>
    <t>Dersom entreprenør ser at det mangler tjenester i henhold til prosjekteringsteringsgrunnlag eller gjennomføring bes det??</t>
  </si>
  <si>
    <t>Pris</t>
  </si>
  <si>
    <t>Servicebil/montasjebil</t>
  </si>
  <si>
    <t>Lift/liftbil</t>
  </si>
  <si>
    <t>Kranbil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</si>
</sst>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kr&quot;* #,##0.00_);_(&quot;kr&quot;* \(#,##0.00\);_(&quot;kr&quot;* \-??_);_(@_)"/>
    <numFmt numFmtId="165" formatCode="m/d/yyyy"/>
    <numFmt numFmtId="166" formatCode="dd\.mm\.yyyy"/>
    <numFmt numFmtId="167" formatCode="_ &quot;kr &quot;* #,##0.00_ ;_ &quot;kr &quot;* \-#,##0.00_ ;_ &quot;kr &quot;* \-??_ ;_ @_ "/>
    <numFmt numFmtId="168" formatCode="#,##0.0"/>
    <numFmt numFmtId="169" formatCode="0.000"/>
    <numFmt numFmtId="170" formatCode="[$-F800]dddd&quot;, &quot;mmmm\ dd&quot;, &quot;yyyy"/>
  </numFmts>
  <fonts count="46">
    <font>
      <sz val="11"/>
      <color theme="1"/>
      <name val="Calibri"/>
      <family val="2"/>
      <charset val="1"/>
    </font>
    <font>
      <sz val="10"/>
      <name val="Arial"/>
      <family val="2"/>
      <charset val="1"/>
    </font>
    <font>
      <b/>
      <sz val="14"/>
      <color rgb="FFFFFFFF"/>
      <name val="Arial"/>
      <family val="2"/>
      <charset val="1"/>
    </font>
    <font>
      <b/>
      <sz val="20"/>
      <color theme="0"/>
      <name val="Oslo Sans Office"/>
      <charset val="1"/>
    </font>
    <font>
      <b/>
      <sz val="9"/>
      <name val="Oslo Sans Office"/>
      <charset val="1"/>
    </font>
    <font>
      <b/>
      <sz val="12"/>
      <color theme="0"/>
      <name val="Oslo Sans Office"/>
      <charset val="1"/>
    </font>
    <font>
      <b/>
      <sz val="10"/>
      <color rgb="FF2A2859"/>
      <name val="Arial"/>
      <family val="2"/>
      <charset val="1"/>
    </font>
    <font>
      <sz val="10"/>
      <color theme="1"/>
      <name val="Oslo Sans Office"/>
      <charset val="1"/>
    </font>
    <font>
      <b/>
      <sz val="10"/>
      <color theme="1"/>
      <name val="Oslo Sans Office"/>
      <charset val="1"/>
    </font>
    <font>
      <b/>
      <sz val="8"/>
      <name val="Oslo Sans Office"/>
      <charset val="1"/>
    </font>
    <font>
      <sz val="8"/>
      <name val="Oslo Sans Office"/>
      <charset val="1"/>
    </font>
    <font>
      <sz val="9"/>
      <name val="Oslo Sans Office"/>
      <charset val="1"/>
    </font>
    <font>
      <sz val="10"/>
      <color rgb="FF000000"/>
      <name val="Oslo Sans Office"/>
      <charset val="1"/>
    </font>
    <font>
      <sz val="11"/>
      <color rgb="FFFF0000"/>
      <name val="Calibri"/>
      <family val="2"/>
      <charset val="1"/>
    </font>
    <font>
      <sz val="9"/>
      <color theme="1"/>
      <name val="Calibri"/>
      <family val="2"/>
      <charset val="1"/>
    </font>
    <font>
      <sz val="11"/>
      <color rgb="FF0070C0"/>
      <name val="Calibri"/>
      <family val="2"/>
      <charset val="1"/>
    </font>
    <font>
      <sz val="10"/>
      <name val="Oslo Sans Office"/>
      <charset val="1"/>
    </font>
    <font>
      <b/>
      <sz val="11"/>
      <color rgb="FF000000"/>
      <name val="Oslo Sans Office"/>
      <charset val="1"/>
    </font>
    <font>
      <b/>
      <sz val="10"/>
      <color rgb="FF2A2859"/>
      <name val="Arial"/>
      <family val="2"/>
    </font>
    <font>
      <b/>
      <sz val="9"/>
      <color theme="0"/>
      <name val="Oslo Sans Office"/>
      <charset val="1"/>
    </font>
    <font>
      <b/>
      <sz val="7"/>
      <color theme="0"/>
      <name val="Oslo Sans Office"/>
      <charset val="1"/>
    </font>
    <font>
      <b/>
      <sz val="9"/>
      <color theme="1"/>
      <name val="Calibri"/>
      <family val="2"/>
      <charset val="1"/>
    </font>
    <font>
      <i/>
      <sz val="9"/>
      <name val="Oslo Sans Office"/>
      <charset val="1"/>
    </font>
    <font>
      <b/>
      <sz val="11"/>
      <color theme="1"/>
      <name val="Calibri"/>
      <family val="2"/>
      <charset val="1"/>
    </font>
    <font>
      <b/>
      <sz val="10"/>
      <color rgb="FF2A2859"/>
      <name val="Oslo Sans Office"/>
      <charset val="1"/>
    </font>
    <font>
      <i/>
      <sz val="9"/>
      <color rgb="FF000000"/>
      <name val="Oslo Sans Office"/>
      <charset val="1"/>
    </font>
    <font>
      <sz val="11"/>
      <color theme="1"/>
      <name val="Oslo Sans Office"/>
      <charset val="1"/>
    </font>
    <font>
      <sz val="12"/>
      <color theme="1"/>
      <name val="Oslo Sans Office"/>
      <charset val="1"/>
    </font>
    <font>
      <sz val="10"/>
      <name val="Arial"/>
      <family val="2"/>
    </font>
    <font>
      <b/>
      <sz val="14"/>
      <color theme="0"/>
      <name val="Oslo Sans Office"/>
      <charset val="1"/>
    </font>
    <font>
      <b/>
      <sz val="9"/>
      <color rgb="FF2A2859"/>
      <name val="Arial"/>
      <family val="2"/>
      <charset val="1"/>
    </font>
    <font>
      <sz val="10"/>
      <color theme="1"/>
      <name val="Arial"/>
      <family val="2"/>
      <charset val="1"/>
    </font>
    <font>
      <sz val="10"/>
      <color rgb="FF2A2859"/>
      <name val="Oslo Sans Office"/>
      <charset val="1"/>
    </font>
    <font>
      <b/>
      <sz val="16"/>
      <color theme="0"/>
      <name val="Oslo Sans Office"/>
      <charset val="1"/>
    </font>
    <font>
      <sz val="9"/>
      <color rgb="FFB3F5FF"/>
      <name val="Oslo Sans Office"/>
      <charset val="1"/>
    </font>
    <font>
      <b/>
      <sz val="11"/>
      <color theme="0"/>
      <name val="Oslo Sans Office"/>
      <charset val="1"/>
    </font>
    <font>
      <b/>
      <sz val="8"/>
      <color theme="0"/>
      <name val="Oslo Sans Office"/>
      <charset val="1"/>
    </font>
    <font>
      <b/>
      <sz val="10"/>
      <color rgb="FFB00000"/>
      <name val="Arial"/>
      <family val="2"/>
    </font>
    <font>
      <sz val="12"/>
      <name val="Oslo Sans Office"/>
      <charset val="1"/>
    </font>
    <font>
      <b/>
      <sz val="18"/>
      <color theme="0"/>
      <name val="Oslo Sans Office"/>
      <charset val="1"/>
    </font>
    <font>
      <b/>
      <sz val="10"/>
      <color theme="0"/>
      <name val="Oslo Sans Office"/>
      <charset val="1"/>
    </font>
    <font>
      <b/>
      <sz val="18"/>
      <color rgb="FFFFFFFF"/>
      <name val="Oslo Sans Office"/>
      <charset val="1"/>
    </font>
    <font>
      <i/>
      <sz val="9"/>
      <color rgb="FF2A2859"/>
      <name val="Oslo Sans Office"/>
      <charset val="1"/>
    </font>
    <font>
      <b/>
      <sz val="14"/>
      <color rgb="FFFFFFFF"/>
      <name val="Oslo Sans Office"/>
      <charset val="1"/>
    </font>
    <font>
      <b/>
      <sz val="10"/>
      <color rgb="FFFFFFFF"/>
      <name val="Oslo Sans Office"/>
      <charset val="1"/>
    </font>
    <font>
      <b/>
      <sz val="10"/>
      <color rgb="FF000000"/>
      <name val="Oslo Sans Office"/>
      <charset val="1"/>
    </font>
  </fonts>
  <fills count="11">
    <fill>
      <patternFill patternType="none"/>
    </fill>
    <fill>
      <patternFill patternType="gray125"/>
    </fill>
    <fill>
      <patternFill patternType="solid">
        <fgColor rgb="FF2A2859"/>
        <bgColor rgb="FF333399"/>
      </patternFill>
    </fill>
    <fill>
      <patternFill patternType="solid">
        <fgColor rgb="FFEFEFF7"/>
        <bgColor rgb="FFE7E6E6"/>
      </patternFill>
    </fill>
    <fill>
      <patternFill patternType="solid">
        <fgColor rgb="FFF9C66B"/>
        <bgColor rgb="FFFFC7CE"/>
      </patternFill>
    </fill>
    <fill>
      <patternFill patternType="solid">
        <fgColor theme="2"/>
        <bgColor rgb="FFE2EFDA"/>
      </patternFill>
    </fill>
    <fill>
      <patternFill patternType="solid">
        <fgColor theme="0"/>
        <bgColor rgb="FFEFEFF7"/>
      </patternFill>
    </fill>
    <fill>
      <patternFill patternType="solid">
        <fgColor theme="9" tint="0.79979857783745845"/>
        <bgColor rgb="FFE2EFDA"/>
      </patternFill>
    </fill>
    <fill>
      <patternFill patternType="solid">
        <fgColor theme="1"/>
        <bgColor rgb="FF003300"/>
      </patternFill>
    </fill>
    <fill>
      <patternFill patternType="solid">
        <fgColor theme="0" tint="-0.34998626667073579"/>
        <bgColor rgb="FFB9B8C9"/>
      </patternFill>
    </fill>
    <fill>
      <patternFill patternType="solid">
        <fgColor rgb="FFE2EFDA"/>
        <bgColor rgb="FFE2F0D9"/>
      </patternFill>
    </fill>
  </fills>
  <borders count="6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medium">
        <color auto="1"/>
      </right>
      <top/>
      <bottom/>
      <diagonal/>
    </border>
    <border>
      <left style="thin">
        <color rgb="FFB9B8C9"/>
      </left>
      <right style="medium">
        <color auto="1"/>
      </right>
      <top style="thin">
        <color rgb="FFB9B8C9"/>
      </top>
      <bottom style="thin">
        <color rgb="FFB9B8C9"/>
      </bottom>
      <diagonal/>
    </border>
    <border>
      <left style="thin">
        <color rgb="FFB9B8C9"/>
      </left>
      <right style="thin">
        <color rgb="FFB9B8C9"/>
      </right>
      <top style="thin">
        <color rgb="FFB9B8C9"/>
      </top>
      <bottom style="thin">
        <color rgb="FFB9B8C9"/>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style="medium">
        <color auto="1"/>
      </left>
      <right/>
      <top/>
      <bottom style="thin">
        <color auto="1"/>
      </bottom>
      <diagonal/>
    </border>
    <border>
      <left/>
      <right style="medium">
        <color auto="1"/>
      </right>
      <top style="thin">
        <color auto="1"/>
      </top>
      <bottom style="medium">
        <color auto="1"/>
      </bottom>
      <diagonal/>
    </border>
    <border>
      <left style="thin">
        <color auto="1"/>
      </left>
      <right/>
      <top/>
      <bottom style="thin">
        <color auto="1"/>
      </bottom>
      <diagonal/>
    </border>
    <border>
      <left/>
      <right style="thin">
        <color auto="1"/>
      </right>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s>
  <cellStyleXfs count="3">
    <xf numFmtId="0" fontId="0" fillId="0" borderId="0"/>
    <xf numFmtId="0" fontId="1" fillId="0" borderId="0"/>
    <xf numFmtId="164" fontId="1" fillId="0" borderId="0"/>
  </cellStyleXfs>
  <cellXfs count="354">
    <xf numFmtId="0" fontId="0" fillId="0" borderId="0" xfId="0"/>
    <xf numFmtId="49" fontId="4" fillId="0" borderId="3" xfId="0" applyNumberFormat="1" applyFont="1" applyBorder="1" applyAlignment="1">
      <alignment horizontal="left" vertical="top" wrapText="1"/>
    </xf>
    <xf numFmtId="3" fontId="7" fillId="4" borderId="4" xfId="0" applyNumberFormat="1" applyFont="1" applyFill="1" applyBorder="1" applyAlignment="1" applyProtection="1">
      <alignment horizontal="left" vertical="center" wrapText="1"/>
      <protection locked="0"/>
    </xf>
    <xf numFmtId="49" fontId="4" fillId="0" borderId="5" xfId="0" applyNumberFormat="1" applyFont="1" applyBorder="1" applyAlignment="1">
      <alignment horizontal="left" vertical="top" wrapText="1"/>
    </xf>
    <xf numFmtId="3" fontId="7" fillId="4" borderId="6" xfId="0" applyNumberFormat="1" applyFont="1" applyFill="1" applyBorder="1" applyAlignment="1" applyProtection="1">
      <alignment horizontal="left" vertical="center" wrapText="1"/>
      <protection locked="0"/>
    </xf>
    <xf numFmtId="49" fontId="4" fillId="0" borderId="7" xfId="0" applyNumberFormat="1" applyFont="1" applyBorder="1" applyAlignment="1">
      <alignment horizontal="left" vertical="top" wrapText="1"/>
    </xf>
    <xf numFmtId="3" fontId="7" fillId="4" borderId="8" xfId="0" applyNumberFormat="1" applyFont="1" applyFill="1" applyBorder="1" applyAlignment="1" applyProtection="1">
      <alignment horizontal="left" vertical="center" wrapText="1"/>
      <protection locked="0"/>
    </xf>
    <xf numFmtId="49" fontId="4" fillId="0" borderId="9" xfId="0" applyNumberFormat="1" applyFont="1" applyBorder="1" applyAlignment="1">
      <alignment vertical="top" wrapText="1"/>
    </xf>
    <xf numFmtId="49" fontId="4" fillId="0" borderId="0" xfId="0" applyNumberFormat="1" applyFont="1" applyAlignment="1">
      <alignment vertical="top" wrapText="1"/>
    </xf>
    <xf numFmtId="49" fontId="4" fillId="0" borderId="5" xfId="0" applyNumberFormat="1" applyFont="1" applyBorder="1" applyAlignment="1">
      <alignment vertical="top" wrapText="1"/>
    </xf>
    <xf numFmtId="3" fontId="8" fillId="0" borderId="6" xfId="0" applyNumberFormat="1" applyFont="1" applyBorder="1" applyAlignment="1">
      <alignment horizontal="left" vertical="center" wrapText="1"/>
    </xf>
    <xf numFmtId="49" fontId="4" fillId="0" borderId="11" xfId="0" applyNumberFormat="1" applyFont="1" applyBorder="1" applyAlignment="1">
      <alignment vertical="top" wrapText="1"/>
    </xf>
    <xf numFmtId="165" fontId="7" fillId="4" borderId="4" xfId="0" applyNumberFormat="1" applyFont="1" applyFill="1" applyBorder="1" applyAlignment="1" applyProtection="1">
      <alignment horizontal="left" vertical="center" wrapText="1"/>
      <protection locked="0"/>
    </xf>
    <xf numFmtId="49" fontId="10" fillId="0" borderId="4"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49" fontId="10" fillId="0" borderId="13"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0" fontId="11" fillId="6" borderId="0" xfId="0" applyFont="1" applyFill="1" applyAlignment="1">
      <alignment horizontal="left" vertical="center" wrapText="1"/>
    </xf>
    <xf numFmtId="0" fontId="13" fillId="0" borderId="0" xfId="0" applyFont="1"/>
    <xf numFmtId="0" fontId="14" fillId="0" borderId="0" xfId="0" applyFont="1"/>
    <xf numFmtId="0" fontId="15" fillId="0" borderId="0" xfId="0" applyFont="1"/>
    <xf numFmtId="0" fontId="0" fillId="2" borderId="0" xfId="0" applyFill="1"/>
    <xf numFmtId="0" fontId="4" fillId="6" borderId="4" xfId="0" applyFont="1" applyFill="1" applyBorder="1" applyAlignment="1">
      <alignment horizontal="left" vertical="center" wrapText="1"/>
    </xf>
    <xf numFmtId="0" fontId="4" fillId="6" borderId="8" xfId="0" applyFont="1" applyFill="1" applyBorder="1" applyAlignment="1">
      <alignment horizontal="left" vertical="center" wrapText="1"/>
    </xf>
    <xf numFmtId="49" fontId="4" fillId="0" borderId="8" xfId="0" applyNumberFormat="1" applyFont="1" applyBorder="1" applyAlignment="1">
      <alignment horizontal="left" vertical="top" wrapText="1"/>
    </xf>
    <xf numFmtId="49" fontId="4" fillId="0" borderId="12" xfId="0" applyNumberFormat="1" applyFont="1" applyBorder="1" applyAlignment="1">
      <alignment horizontal="left" vertical="top" wrapText="1"/>
    </xf>
    <xf numFmtId="0" fontId="0" fillId="3" borderId="0" xfId="0" applyFill="1"/>
    <xf numFmtId="0" fontId="4" fillId="6" borderId="17" xfId="0" applyFont="1" applyFill="1" applyBorder="1" applyAlignment="1">
      <alignment horizontal="left" vertical="center" wrapText="1"/>
    </xf>
    <xf numFmtId="166" fontId="7" fillId="6" borderId="4" xfId="0" applyNumberFormat="1" applyFont="1" applyFill="1" applyBorder="1" applyAlignment="1">
      <alignment horizontal="left" vertical="center" wrapText="1"/>
    </xf>
    <xf numFmtId="0" fontId="19" fillId="8" borderId="18" xfId="0" applyFont="1" applyFill="1" applyBorder="1" applyAlignment="1">
      <alignment horizontal="left" vertical="center" wrapText="1"/>
    </xf>
    <xf numFmtId="0" fontId="20" fillId="2" borderId="15" xfId="0" applyFont="1" applyFill="1" applyBorder="1" applyAlignment="1">
      <alignment horizontal="left" vertical="center" wrapText="1"/>
    </xf>
    <xf numFmtId="165" fontId="16" fillId="7" borderId="19" xfId="0" applyNumberFormat="1" applyFont="1" applyFill="1" applyBorder="1" applyAlignment="1" applyProtection="1">
      <alignment vertical="center"/>
      <protection locked="0"/>
    </xf>
    <xf numFmtId="165" fontId="16" fillId="8" borderId="0" xfId="0" applyNumberFormat="1" applyFont="1" applyFill="1" applyAlignment="1">
      <alignment vertical="center"/>
    </xf>
    <xf numFmtId="0" fontId="20" fillId="2" borderId="1" xfId="0" applyFont="1" applyFill="1" applyBorder="1" applyAlignment="1">
      <alignment horizontal="left" vertical="center"/>
    </xf>
    <xf numFmtId="0" fontId="20" fillId="2" borderId="10" xfId="0" applyFont="1" applyFill="1" applyBorder="1" applyAlignment="1">
      <alignment horizontal="left" vertical="center"/>
    </xf>
    <xf numFmtId="0" fontId="20" fillId="8" borderId="1" xfId="0" applyFont="1" applyFill="1" applyBorder="1" applyAlignment="1">
      <alignment horizontal="left" vertical="center"/>
    </xf>
    <xf numFmtId="0" fontId="6" fillId="3" borderId="4" xfId="0" applyFont="1" applyFill="1" applyBorder="1" applyAlignment="1">
      <alignment horizontal="left" vertical="center" wrapText="1"/>
    </xf>
    <xf numFmtId="167" fontId="21" fillId="3" borderId="20" xfId="0" applyNumberFormat="1" applyFont="1" applyFill="1" applyBorder="1"/>
    <xf numFmtId="167" fontId="21" fillId="3" borderId="4" xfId="0" applyNumberFormat="1" applyFont="1" applyFill="1" applyBorder="1"/>
    <xf numFmtId="167" fontId="21" fillId="3" borderId="9" xfId="0" applyNumberFormat="1" applyFont="1" applyFill="1" applyBorder="1"/>
    <xf numFmtId="167" fontId="21" fillId="3" borderId="21" xfId="0" applyNumberFormat="1" applyFont="1" applyFill="1" applyBorder="1"/>
    <xf numFmtId="167" fontId="21" fillId="3" borderId="22" xfId="0" applyNumberFormat="1" applyFont="1" applyFill="1" applyBorder="1"/>
    <xf numFmtId="0" fontId="6" fillId="3" borderId="6" xfId="0" applyFont="1" applyFill="1" applyBorder="1" applyAlignment="1">
      <alignment horizontal="left" vertical="center" wrapText="1"/>
    </xf>
    <xf numFmtId="167" fontId="21" fillId="3" borderId="23" xfId="0" applyNumberFormat="1" applyFont="1" applyFill="1" applyBorder="1"/>
    <xf numFmtId="167" fontId="21" fillId="3" borderId="6" xfId="0" applyNumberFormat="1" applyFont="1" applyFill="1" applyBorder="1"/>
    <xf numFmtId="167" fontId="21" fillId="3" borderId="19" xfId="0" applyNumberFormat="1" applyFont="1" applyFill="1" applyBorder="1"/>
    <xf numFmtId="167" fontId="21" fillId="3" borderId="24" xfId="0" applyNumberFormat="1" applyFont="1" applyFill="1" applyBorder="1"/>
    <xf numFmtId="167" fontId="21" fillId="3" borderId="25" xfId="0" applyNumberFormat="1" applyFont="1" applyFill="1" applyBorder="1"/>
    <xf numFmtId="0" fontId="20" fillId="2" borderId="26" xfId="0" applyFont="1" applyFill="1" applyBorder="1" applyAlignment="1">
      <alignment horizontal="left" vertical="center" wrapText="1"/>
    </xf>
    <xf numFmtId="167" fontId="20" fillId="2" borderId="12" xfId="0" applyNumberFormat="1" applyFont="1" applyFill="1" applyBorder="1" applyAlignment="1">
      <alignment horizontal="center" vertical="center" wrapText="1"/>
    </xf>
    <xf numFmtId="167" fontId="20" fillId="8" borderId="12" xfId="0" applyNumberFormat="1" applyFont="1" applyFill="1" applyBorder="1" applyAlignment="1">
      <alignment horizontal="center" vertical="center" wrapText="1"/>
    </xf>
    <xf numFmtId="0" fontId="6" fillId="3" borderId="27" xfId="0" applyFont="1" applyFill="1" applyBorder="1" applyAlignment="1">
      <alignment vertical="center"/>
    </xf>
    <xf numFmtId="0" fontId="19" fillId="3" borderId="28" xfId="0" applyFont="1" applyFill="1" applyBorder="1" applyAlignment="1">
      <alignment vertical="center"/>
    </xf>
    <xf numFmtId="0" fontId="19" fillId="3" borderId="29" xfId="0" applyFont="1" applyFill="1" applyBorder="1" applyAlignment="1">
      <alignment vertical="center"/>
    </xf>
    <xf numFmtId="0" fontId="11" fillId="6" borderId="1" xfId="0" applyFont="1" applyFill="1" applyBorder="1" applyAlignment="1">
      <alignment horizontal="left" vertical="center" wrapText="1"/>
    </xf>
    <xf numFmtId="0" fontId="11" fillId="6" borderId="4" xfId="0" applyFont="1" applyFill="1" applyBorder="1" applyAlignment="1">
      <alignment vertical="top" wrapText="1"/>
    </xf>
    <xf numFmtId="165" fontId="11" fillId="7" borderId="4" xfId="0" applyNumberFormat="1" applyFont="1" applyFill="1" applyBorder="1" applyAlignment="1" applyProtection="1">
      <alignment horizontal="left" vertical="center"/>
      <protection locked="0"/>
    </xf>
    <xf numFmtId="165" fontId="16" fillId="7" borderId="4" xfId="0" applyNumberFormat="1" applyFont="1" applyFill="1" applyBorder="1" applyAlignment="1" applyProtection="1">
      <alignment vertical="center"/>
      <protection locked="0"/>
    </xf>
    <xf numFmtId="0" fontId="11" fillId="6" borderId="12" xfId="0" applyFont="1" applyFill="1" applyBorder="1" applyAlignment="1">
      <alignment vertical="top" wrapText="1"/>
    </xf>
    <xf numFmtId="165" fontId="11" fillId="7" borderId="30" xfId="0" applyNumberFormat="1" applyFont="1" applyFill="1" applyBorder="1" applyAlignment="1" applyProtection="1">
      <alignment horizontal="left" vertical="center"/>
      <protection locked="0"/>
    </xf>
    <xf numFmtId="165" fontId="16" fillId="7" borderId="13" xfId="0" applyNumberFormat="1" applyFont="1" applyFill="1" applyBorder="1" applyAlignment="1" applyProtection="1">
      <alignment vertical="center"/>
      <protection locked="0"/>
    </xf>
    <xf numFmtId="0" fontId="11" fillId="6" borderId="6" xfId="0" applyFont="1" applyFill="1" applyBorder="1" applyAlignment="1">
      <alignment vertical="top" wrapText="1"/>
    </xf>
    <xf numFmtId="165" fontId="16" fillId="7" borderId="8" xfId="0" applyNumberFormat="1" applyFont="1" applyFill="1" applyBorder="1" applyAlignment="1" applyProtection="1">
      <alignment vertical="center"/>
      <protection locked="0"/>
    </xf>
    <xf numFmtId="165" fontId="11" fillId="7" borderId="6" xfId="0" applyNumberFormat="1" applyFont="1" applyFill="1" applyBorder="1" applyAlignment="1" applyProtection="1">
      <alignment horizontal="left" vertical="center"/>
      <protection locked="0"/>
    </xf>
    <xf numFmtId="165" fontId="16" fillId="7" borderId="6" xfId="0" applyNumberFormat="1" applyFont="1" applyFill="1" applyBorder="1" applyAlignment="1" applyProtection="1">
      <alignment vertical="center"/>
      <protection locked="0"/>
    </xf>
    <xf numFmtId="0" fontId="11" fillId="6" borderId="31" xfId="0" applyFont="1" applyFill="1" applyBorder="1" applyAlignment="1">
      <alignment vertical="top" wrapText="1"/>
    </xf>
    <xf numFmtId="165" fontId="16" fillId="7" borderId="31" xfId="0" applyNumberFormat="1" applyFont="1" applyFill="1" applyBorder="1" applyAlignment="1" applyProtection="1">
      <alignment vertical="center"/>
      <protection locked="0"/>
    </xf>
    <xf numFmtId="0" fontId="11" fillId="6" borderId="17" xfId="0" applyFont="1" applyFill="1" applyBorder="1" applyAlignment="1">
      <alignment vertical="center" wrapText="1"/>
    </xf>
    <xf numFmtId="0" fontId="11" fillId="6" borderId="1" xfId="0" applyFont="1" applyFill="1" applyBorder="1" applyAlignment="1">
      <alignment vertical="top" wrapText="1"/>
    </xf>
    <xf numFmtId="165" fontId="11" fillId="7" borderId="9" xfId="0" applyNumberFormat="1" applyFont="1" applyFill="1" applyBorder="1" applyAlignment="1" applyProtection="1">
      <alignment horizontal="left" vertical="center"/>
      <protection locked="0"/>
    </xf>
    <xf numFmtId="165" fontId="16" fillId="7" borderId="1" xfId="0" applyNumberFormat="1" applyFont="1" applyFill="1" applyBorder="1" applyAlignment="1" applyProtection="1">
      <alignment vertical="center"/>
      <protection locked="0"/>
    </xf>
    <xf numFmtId="0" fontId="10" fillId="6" borderId="0" xfId="0" applyFont="1" applyFill="1" applyAlignment="1">
      <alignment vertical="center"/>
    </xf>
    <xf numFmtId="165" fontId="11" fillId="7" borderId="1" xfId="0" applyNumberFormat="1" applyFont="1" applyFill="1" applyBorder="1" applyAlignment="1" applyProtection="1">
      <alignment horizontal="left" vertical="center"/>
      <protection locked="0"/>
    </xf>
    <xf numFmtId="0" fontId="6" fillId="3" borderId="15" xfId="0" applyFont="1" applyFill="1" applyBorder="1" applyAlignment="1">
      <alignment vertical="center"/>
    </xf>
    <xf numFmtId="0" fontId="19" fillId="3" borderId="0" xfId="0" applyFont="1" applyFill="1" applyAlignment="1">
      <alignment vertical="center"/>
    </xf>
    <xf numFmtId="0" fontId="19" fillId="3" borderId="32" xfId="0" applyFont="1" applyFill="1" applyBorder="1" applyAlignment="1">
      <alignment vertical="center"/>
    </xf>
    <xf numFmtId="0" fontId="6" fillId="3" borderId="17" xfId="0" applyFont="1" applyFill="1" applyBorder="1" applyAlignment="1">
      <alignment vertical="center"/>
    </xf>
    <xf numFmtId="0" fontId="19" fillId="3" borderId="18" xfId="0" applyFont="1" applyFill="1" applyBorder="1" applyAlignment="1">
      <alignment vertical="center"/>
    </xf>
    <xf numFmtId="0" fontId="19" fillId="3" borderId="2" xfId="0" applyFont="1" applyFill="1" applyBorder="1" applyAlignment="1">
      <alignment vertical="center"/>
    </xf>
    <xf numFmtId="166" fontId="24" fillId="6" borderId="4" xfId="0" applyNumberFormat="1" applyFont="1" applyFill="1" applyBorder="1" applyAlignment="1" applyProtection="1">
      <alignment horizontal="left" vertical="center"/>
      <protection locked="0"/>
    </xf>
    <xf numFmtId="166" fontId="16" fillId="7" borderId="6" xfId="0" applyNumberFormat="1" applyFont="1" applyFill="1" applyBorder="1" applyAlignment="1" applyProtection="1">
      <alignment horizontal="left" vertical="center"/>
      <protection locked="0"/>
    </xf>
    <xf numFmtId="166" fontId="16" fillId="4" borderId="6" xfId="0" applyNumberFormat="1" applyFont="1" applyFill="1" applyBorder="1" applyAlignment="1" applyProtection="1">
      <alignment horizontal="left" vertical="center"/>
      <protection locked="0"/>
    </xf>
    <xf numFmtId="166" fontId="16" fillId="4" borderId="13" xfId="0" applyNumberFormat="1" applyFont="1" applyFill="1" applyBorder="1" applyAlignment="1" applyProtection="1">
      <alignment horizontal="left" vertical="center"/>
      <protection locked="0"/>
    </xf>
    <xf numFmtId="0" fontId="0" fillId="0" borderId="15" xfId="0" applyBorder="1"/>
    <xf numFmtId="0" fontId="0" fillId="0" borderId="32" xfId="0" applyBorder="1"/>
    <xf numFmtId="0" fontId="10" fillId="6" borderId="1" xfId="0" applyFont="1" applyFill="1" applyBorder="1" applyAlignment="1">
      <alignment horizontal="center" vertical="center" wrapText="1"/>
    </xf>
    <xf numFmtId="0" fontId="30" fillId="3" borderId="34" xfId="0" applyFont="1" applyFill="1" applyBorder="1" applyAlignment="1">
      <alignment vertical="center" wrapText="1"/>
    </xf>
    <xf numFmtId="49" fontId="30" fillId="3" borderId="34" xfId="0" applyNumberFormat="1" applyFont="1" applyFill="1" applyBorder="1" applyAlignment="1">
      <alignment vertical="center" wrapText="1"/>
    </xf>
    <xf numFmtId="4" fontId="30" fillId="3" borderId="34" xfId="0" applyNumberFormat="1" applyFont="1" applyFill="1" applyBorder="1" applyAlignment="1">
      <alignment vertical="center" wrapText="1"/>
    </xf>
    <xf numFmtId="0" fontId="19" fillId="2" borderId="17" xfId="0" applyFont="1" applyFill="1" applyBorder="1" applyAlignment="1">
      <alignment vertical="center"/>
    </xf>
    <xf numFmtId="0" fontId="19" fillId="2" borderId="18" xfId="0" applyFont="1" applyFill="1" applyBorder="1" applyAlignment="1">
      <alignment vertical="center"/>
    </xf>
    <xf numFmtId="0" fontId="19" fillId="2" borderId="2" xfId="0" applyFont="1" applyFill="1" applyBorder="1" applyAlignment="1">
      <alignment vertical="center"/>
    </xf>
    <xf numFmtId="49" fontId="16" fillId="0" borderId="35" xfId="0" applyNumberFormat="1" applyFont="1" applyBorder="1" applyAlignment="1">
      <alignment horizontal="left" vertical="center" wrapText="1"/>
    </xf>
    <xf numFmtId="0" fontId="16" fillId="6" borderId="14" xfId="0" applyFont="1" applyFill="1" applyBorder="1" applyAlignment="1">
      <alignment horizontal="left" vertical="center" wrapText="1"/>
    </xf>
    <xf numFmtId="0" fontId="16" fillId="6" borderId="36" xfId="0" applyFont="1" applyFill="1" applyBorder="1" applyAlignment="1">
      <alignment horizontal="left" vertical="center" wrapText="1"/>
    </xf>
    <xf numFmtId="0" fontId="31" fillId="0" borderId="37" xfId="0" applyFont="1" applyBorder="1" applyAlignment="1">
      <alignment horizontal="left" vertical="center"/>
    </xf>
    <xf numFmtId="0" fontId="16" fillId="6" borderId="25" xfId="0" applyFont="1" applyFill="1" applyBorder="1" applyAlignment="1">
      <alignment horizontal="center" vertical="center" wrapText="1"/>
    </xf>
    <xf numFmtId="164" fontId="32" fillId="6" borderId="6" xfId="0" applyNumberFormat="1" applyFont="1" applyFill="1" applyBorder="1" applyAlignment="1">
      <alignment horizontal="right" vertical="center"/>
    </xf>
    <xf numFmtId="3" fontId="7" fillId="4" borderId="6" xfId="0" applyNumberFormat="1" applyFont="1" applyFill="1" applyBorder="1" applyAlignment="1" applyProtection="1">
      <alignment horizontal="center" vertical="center" wrapText="1"/>
      <protection locked="0"/>
    </xf>
    <xf numFmtId="164" fontId="32" fillId="6" borderId="8" xfId="0" applyNumberFormat="1" applyFont="1" applyFill="1" applyBorder="1" applyAlignment="1">
      <alignment horizontal="right" vertical="center"/>
    </xf>
    <xf numFmtId="1" fontId="16" fillId="6" borderId="36" xfId="0" applyNumberFormat="1" applyFont="1" applyFill="1" applyBorder="1" applyAlignment="1">
      <alignment horizontal="center" vertical="center" wrapText="1"/>
    </xf>
    <xf numFmtId="164" fontId="32" fillId="6" borderId="25" xfId="0" applyNumberFormat="1" applyFont="1" applyFill="1" applyBorder="1" applyAlignment="1">
      <alignment horizontal="right" vertical="center"/>
    </xf>
    <xf numFmtId="0" fontId="16" fillId="6" borderId="5" xfId="0" applyFont="1" applyFill="1" applyBorder="1" applyAlignment="1">
      <alignment vertical="center" wrapText="1"/>
    </xf>
    <xf numFmtId="3" fontId="7" fillId="4" borderId="6" xfId="0" applyNumberFormat="1" applyFont="1" applyFill="1" applyBorder="1" applyAlignment="1">
      <alignment horizontal="center" vertical="center" wrapText="1"/>
    </xf>
    <xf numFmtId="49" fontId="16" fillId="6" borderId="36" xfId="0" applyNumberFormat="1" applyFont="1" applyFill="1" applyBorder="1" applyAlignment="1">
      <alignment horizontal="left" vertical="center" wrapText="1"/>
    </xf>
    <xf numFmtId="0" fontId="0" fillId="0" borderId="39" xfId="0" applyBorder="1"/>
    <xf numFmtId="0" fontId="31" fillId="0" borderId="37" xfId="0" applyFont="1" applyBorder="1" applyAlignment="1">
      <alignment horizontal="left" vertical="center" wrapText="1"/>
    </xf>
    <xf numFmtId="0" fontId="34" fillId="2" borderId="40" xfId="0" applyFont="1" applyFill="1" applyBorder="1" applyAlignment="1">
      <alignment horizontal="center" vertical="center"/>
    </xf>
    <xf numFmtId="0" fontId="34" fillId="2" borderId="41" xfId="0" applyFont="1" applyFill="1" applyBorder="1" applyAlignment="1">
      <alignment horizontal="center" vertical="center"/>
    </xf>
    <xf numFmtId="0" fontId="35" fillId="2" borderId="20" xfId="0" applyFont="1" applyFill="1" applyBorder="1" applyAlignment="1">
      <alignment vertical="center" wrapText="1"/>
    </xf>
    <xf numFmtId="0" fontId="35" fillId="2" borderId="11" xfId="0" applyFont="1" applyFill="1" applyBorder="1" applyAlignment="1">
      <alignment vertical="center" wrapText="1"/>
    </xf>
    <xf numFmtId="167" fontId="5" fillId="2" borderId="41" xfId="0" applyNumberFormat="1" applyFont="1" applyFill="1" applyBorder="1" applyAlignment="1">
      <alignment horizontal="center" vertical="center" wrapText="1"/>
    </xf>
    <xf numFmtId="0" fontId="36" fillId="2" borderId="35" xfId="0" applyFont="1" applyFill="1" applyBorder="1" applyAlignment="1">
      <alignment vertical="center" wrapText="1"/>
    </xf>
    <xf numFmtId="167" fontId="35" fillId="2" borderId="38" xfId="0" applyNumberFormat="1" applyFont="1" applyFill="1" applyBorder="1" applyAlignment="1">
      <alignment horizontal="center" vertical="center" wrapText="1"/>
    </xf>
    <xf numFmtId="0" fontId="36" fillId="2" borderId="42" xfId="0" applyFont="1" applyFill="1" applyBorder="1" applyAlignment="1">
      <alignment vertical="center" wrapText="1"/>
    </xf>
    <xf numFmtId="167" fontId="35" fillId="2" borderId="14" xfId="0" applyNumberFormat="1" applyFont="1" applyFill="1" applyBorder="1" applyAlignment="1">
      <alignment horizontal="center" vertical="center" wrapText="1"/>
    </xf>
    <xf numFmtId="0" fontId="39" fillId="2" borderId="17" xfId="0" applyFont="1" applyFill="1" applyBorder="1" applyAlignment="1">
      <alignment vertical="center"/>
    </xf>
    <xf numFmtId="0" fontId="39" fillId="2" borderId="18" xfId="0" applyFont="1" applyFill="1" applyBorder="1" applyAlignment="1">
      <alignment vertical="center"/>
    </xf>
    <xf numFmtId="3" fontId="7" fillId="8" borderId="4" xfId="0" applyNumberFormat="1" applyFont="1" applyFill="1" applyBorder="1" applyAlignment="1">
      <alignment horizontal="center" vertical="center" wrapText="1"/>
    </xf>
    <xf numFmtId="0" fontId="29" fillId="2" borderId="2" xfId="0" applyFont="1" applyFill="1" applyBorder="1" applyAlignment="1">
      <alignment horizontal="center" vertical="center"/>
    </xf>
    <xf numFmtId="0" fontId="35" fillId="2" borderId="17" xfId="0" applyFont="1" applyFill="1" applyBorder="1" applyAlignment="1">
      <alignment vertical="center"/>
    </xf>
    <xf numFmtId="0" fontId="35" fillId="2" borderId="18" xfId="0" applyFont="1" applyFill="1" applyBorder="1" applyAlignment="1">
      <alignment vertical="center"/>
    </xf>
    <xf numFmtId="0" fontId="35" fillId="2" borderId="2" xfId="0" applyFont="1" applyFill="1" applyBorder="1" applyAlignment="1">
      <alignment vertical="center"/>
    </xf>
    <xf numFmtId="0" fontId="40" fillId="2" borderId="1" xfId="0" applyFont="1" applyFill="1" applyBorder="1" applyAlignment="1">
      <alignment horizontal="center" vertical="center"/>
    </xf>
    <xf numFmtId="0" fontId="40" fillId="2" borderId="1" xfId="0" applyFont="1" applyFill="1" applyBorder="1" applyAlignment="1">
      <alignment horizontal="center" vertical="center" wrapText="1"/>
    </xf>
    <xf numFmtId="0" fontId="40" fillId="2" borderId="17" xfId="0" applyFont="1" applyFill="1" applyBorder="1" applyAlignment="1">
      <alignment horizontal="center" vertical="center"/>
    </xf>
    <xf numFmtId="0" fontId="40" fillId="2" borderId="2" xfId="0" applyFont="1" applyFill="1" applyBorder="1" applyAlignment="1">
      <alignment horizontal="center" vertical="center"/>
    </xf>
    <xf numFmtId="4" fontId="40" fillId="2" borderId="1" xfId="0" applyNumberFormat="1" applyFont="1" applyFill="1" applyBorder="1" applyAlignment="1">
      <alignment horizontal="center" vertical="center" wrapText="1"/>
    </xf>
    <xf numFmtId="0" fontId="19" fillId="2" borderId="27" xfId="0" applyFont="1" applyFill="1" applyBorder="1" applyAlignment="1">
      <alignment vertical="center"/>
    </xf>
    <xf numFmtId="0" fontId="19" fillId="2" borderId="28" xfId="0" applyFont="1" applyFill="1" applyBorder="1" applyAlignment="1">
      <alignment vertical="center"/>
    </xf>
    <xf numFmtId="0" fontId="19" fillId="2" borderId="21" xfId="0" applyFont="1" applyFill="1" applyBorder="1" applyAlignment="1">
      <alignment vertical="center"/>
    </xf>
    <xf numFmtId="0" fontId="19" fillId="2" borderId="9" xfId="0" applyFont="1" applyFill="1" applyBorder="1" applyAlignment="1">
      <alignment vertical="center"/>
    </xf>
    <xf numFmtId="0" fontId="19" fillId="2" borderId="10" xfId="0" applyFont="1" applyFill="1" applyBorder="1" applyAlignment="1">
      <alignment horizontal="center" vertical="center"/>
    </xf>
    <xf numFmtId="0" fontId="16" fillId="0" borderId="43" xfId="0" applyFont="1" applyBorder="1" applyAlignment="1">
      <alignment vertical="center" wrapText="1"/>
    </xf>
    <xf numFmtId="3" fontId="7" fillId="4" borderId="3" xfId="0" applyNumberFormat="1" applyFont="1" applyFill="1" applyBorder="1" applyAlignment="1" applyProtection="1">
      <alignment horizontal="left" vertical="center" wrapText="1"/>
      <protection locked="0"/>
    </xf>
    <xf numFmtId="3" fontId="7" fillId="4" borderId="9" xfId="0" applyNumberFormat="1" applyFont="1" applyFill="1" applyBorder="1" applyAlignment="1" applyProtection="1">
      <alignment horizontal="left" vertical="center" wrapText="1"/>
      <protection locked="0"/>
    </xf>
    <xf numFmtId="3" fontId="7" fillId="4" borderId="21" xfId="0" applyNumberFormat="1" applyFont="1" applyFill="1" applyBorder="1" applyAlignment="1" applyProtection="1">
      <alignment horizontal="center" vertical="center" wrapText="1"/>
      <protection locked="0"/>
    </xf>
    <xf numFmtId="164" fontId="16" fillId="7" borderId="45" xfId="0" applyNumberFormat="1" applyFont="1" applyFill="1" applyBorder="1" applyAlignment="1" applyProtection="1">
      <alignment horizontal="center" vertical="center"/>
      <protection locked="0"/>
    </xf>
    <xf numFmtId="164" fontId="16" fillId="7" borderId="41" xfId="0" applyNumberFormat="1" applyFont="1" applyFill="1" applyBorder="1" applyAlignment="1" applyProtection="1">
      <alignment horizontal="left" vertical="center"/>
      <protection locked="0"/>
    </xf>
    <xf numFmtId="164" fontId="16" fillId="7" borderId="46" xfId="0" applyNumberFormat="1" applyFont="1" applyFill="1" applyBorder="1" applyAlignment="1" applyProtection="1">
      <alignment horizontal="left" vertical="center"/>
      <protection locked="0"/>
    </xf>
    <xf numFmtId="164" fontId="32" fillId="0" borderId="30" xfId="0" applyNumberFormat="1" applyFont="1" applyBorder="1" applyAlignment="1">
      <alignment horizontal="right" vertical="center"/>
    </xf>
    <xf numFmtId="3" fontId="7" fillId="4" borderId="44" xfId="0" applyNumberFormat="1" applyFont="1" applyFill="1" applyBorder="1" applyAlignment="1" applyProtection="1">
      <alignment horizontal="center" vertical="center" wrapText="1"/>
      <protection locked="0"/>
    </xf>
    <xf numFmtId="3" fontId="7" fillId="6" borderId="44" xfId="0" applyNumberFormat="1" applyFont="1" applyFill="1" applyBorder="1" applyAlignment="1">
      <alignment horizontal="center" vertical="center" wrapText="1"/>
    </xf>
    <xf numFmtId="0" fontId="16" fillId="0" borderId="47" xfId="0" applyFont="1" applyBorder="1" applyAlignment="1">
      <alignment vertical="center" wrapText="1"/>
    </xf>
    <xf numFmtId="3" fontId="7" fillId="4" borderId="5" xfId="0" applyNumberFormat="1" applyFont="1" applyFill="1" applyBorder="1" applyAlignment="1" applyProtection="1">
      <alignment horizontal="left" vertical="center" wrapText="1"/>
      <protection locked="0"/>
    </xf>
    <xf numFmtId="3" fontId="7" fillId="4" borderId="19" xfId="0" applyNumberFormat="1" applyFont="1" applyFill="1" applyBorder="1" applyAlignment="1" applyProtection="1">
      <alignment horizontal="left" vertical="center" wrapText="1"/>
      <protection locked="0"/>
    </xf>
    <xf numFmtId="3" fontId="7" fillId="4" borderId="24" xfId="0" applyNumberFormat="1" applyFont="1" applyFill="1" applyBorder="1" applyAlignment="1" applyProtection="1">
      <alignment horizontal="center" vertical="center" wrapText="1"/>
      <protection locked="0"/>
    </xf>
    <xf numFmtId="3" fontId="7" fillId="8" borderId="6" xfId="0" applyNumberFormat="1" applyFont="1" applyFill="1" applyBorder="1" applyAlignment="1">
      <alignment horizontal="center" vertical="center" wrapText="1"/>
    </xf>
    <xf numFmtId="164" fontId="16" fillId="7" borderId="48" xfId="0" applyNumberFormat="1" applyFont="1" applyFill="1" applyBorder="1" applyAlignment="1" applyProtection="1">
      <alignment horizontal="center" vertical="center"/>
      <protection locked="0"/>
    </xf>
    <xf numFmtId="164" fontId="16" fillId="7" borderId="5" xfId="0" applyNumberFormat="1" applyFont="1" applyFill="1" applyBorder="1" applyAlignment="1" applyProtection="1">
      <alignment horizontal="left" vertical="center"/>
      <protection locked="0"/>
    </xf>
    <xf numFmtId="164" fontId="16" fillId="7" borderId="25" xfId="0" applyNumberFormat="1" applyFont="1" applyFill="1" applyBorder="1" applyAlignment="1" applyProtection="1">
      <alignment horizontal="left" vertical="center"/>
      <protection locked="0"/>
    </xf>
    <xf numFmtId="3" fontId="7" fillId="4" borderId="36" xfId="0" applyNumberFormat="1" applyFont="1" applyFill="1" applyBorder="1" applyAlignment="1" applyProtection="1">
      <alignment horizontal="center" vertical="center" wrapText="1"/>
      <protection locked="0"/>
    </xf>
    <xf numFmtId="3" fontId="7" fillId="6" borderId="36" xfId="0" applyNumberFormat="1" applyFont="1" applyFill="1" applyBorder="1" applyAlignment="1">
      <alignment horizontal="center" vertical="center" wrapText="1"/>
    </xf>
    <xf numFmtId="3" fontId="7" fillId="4" borderId="49" xfId="0" applyNumberFormat="1" applyFont="1" applyFill="1" applyBorder="1" applyAlignment="1" applyProtection="1">
      <alignment horizontal="center" vertical="center" wrapText="1"/>
      <protection locked="0"/>
    </xf>
    <xf numFmtId="3" fontId="7" fillId="8" borderId="8" xfId="0" applyNumberFormat="1" applyFont="1" applyFill="1" applyBorder="1" applyAlignment="1">
      <alignment horizontal="center" vertical="center" wrapText="1"/>
    </xf>
    <xf numFmtId="3" fontId="7" fillId="4" borderId="40" xfId="0" applyNumberFormat="1" applyFont="1" applyFill="1" applyBorder="1" applyAlignment="1" applyProtection="1">
      <alignment horizontal="center" vertical="center" wrapText="1"/>
      <protection locked="0"/>
    </xf>
    <xf numFmtId="0" fontId="16" fillId="0" borderId="50" xfId="0" applyFont="1" applyBorder="1" applyAlignment="1">
      <alignment vertical="center" wrapText="1"/>
    </xf>
    <xf numFmtId="3" fontId="7" fillId="4" borderId="52" xfId="0" applyNumberFormat="1" applyFont="1" applyFill="1" applyBorder="1" applyAlignment="1" applyProtection="1">
      <alignment horizontal="left" vertical="center" wrapText="1"/>
      <protection locked="0"/>
    </xf>
    <xf numFmtId="3" fontId="7" fillId="4" borderId="53" xfId="0" applyNumberFormat="1" applyFont="1" applyFill="1" applyBorder="1" applyAlignment="1" applyProtection="1">
      <alignment horizontal="left" vertical="center" wrapText="1"/>
      <protection locked="0"/>
    </xf>
    <xf numFmtId="3" fontId="7" fillId="4" borderId="54" xfId="0" applyNumberFormat="1" applyFont="1" applyFill="1" applyBorder="1" applyAlignment="1" applyProtection="1">
      <alignment horizontal="center" vertical="center" wrapText="1"/>
      <protection locked="0"/>
    </xf>
    <xf numFmtId="3" fontId="7" fillId="8" borderId="12" xfId="0" applyNumberFormat="1" applyFont="1" applyFill="1" applyBorder="1" applyAlignment="1">
      <alignment horizontal="center" vertical="center" wrapText="1"/>
    </xf>
    <xf numFmtId="3" fontId="7" fillId="4" borderId="55" xfId="0" applyNumberFormat="1" applyFont="1" applyFill="1" applyBorder="1" applyAlignment="1" applyProtection="1">
      <alignment horizontal="center" vertical="center" wrapText="1"/>
      <protection locked="0"/>
    </xf>
    <xf numFmtId="164" fontId="32" fillId="0" borderId="53" xfId="0" applyNumberFormat="1" applyFont="1" applyBorder="1" applyAlignment="1">
      <alignment horizontal="right" vertical="center"/>
    </xf>
    <xf numFmtId="3" fontId="7" fillId="6" borderId="40" xfId="0" applyNumberFormat="1" applyFont="1" applyFill="1" applyBorder="1" applyAlignment="1">
      <alignment horizontal="center" vertical="center" wrapText="1"/>
    </xf>
    <xf numFmtId="0" fontId="16" fillId="0" borderId="26" xfId="0" applyFont="1" applyBorder="1" applyAlignment="1">
      <alignment horizontal="center" vertical="center" wrapText="1"/>
    </xf>
    <xf numFmtId="0" fontId="16" fillId="8" borderId="16" xfId="0" applyFont="1" applyFill="1" applyBorder="1" applyAlignment="1">
      <alignment horizontal="center" vertical="center" wrapText="1"/>
    </xf>
    <xf numFmtId="0" fontId="19" fillId="2" borderId="54" xfId="0" applyFont="1" applyFill="1" applyBorder="1" applyAlignment="1">
      <alignment horizontal="left" vertical="center" wrapText="1"/>
    </xf>
    <xf numFmtId="167" fontId="19" fillId="2" borderId="53" xfId="0" applyNumberFormat="1" applyFont="1" applyFill="1" applyBorder="1" applyAlignment="1">
      <alignment horizontal="center" vertical="center" wrapText="1"/>
    </xf>
    <xf numFmtId="0" fontId="19" fillId="2" borderId="26" xfId="0" applyFont="1" applyFill="1" applyBorder="1" applyAlignment="1">
      <alignment vertical="center" wrapText="1"/>
    </xf>
    <xf numFmtId="0" fontId="19" fillId="2" borderId="56" xfId="0" applyFont="1" applyFill="1" applyBorder="1" applyAlignment="1">
      <alignment vertical="center" wrapText="1"/>
    </xf>
    <xf numFmtId="0" fontId="19" fillId="8" borderId="12" xfId="0" applyFont="1" applyFill="1" applyBorder="1" applyAlignment="1">
      <alignment vertical="center"/>
    </xf>
    <xf numFmtId="0" fontId="16" fillId="0" borderId="44" xfId="0" applyFont="1" applyBorder="1" applyAlignment="1">
      <alignment vertical="center" wrapText="1"/>
    </xf>
    <xf numFmtId="0" fontId="16" fillId="0" borderId="36" xfId="0" applyFont="1" applyBorder="1" applyAlignment="1">
      <alignment vertical="center" wrapText="1"/>
    </xf>
    <xf numFmtId="0" fontId="16" fillId="0" borderId="55" xfId="0" applyFont="1" applyBorder="1" applyAlignment="1">
      <alignment vertical="center" wrapText="1"/>
    </xf>
    <xf numFmtId="0" fontId="19" fillId="2" borderId="26" xfId="0" applyFont="1" applyFill="1" applyBorder="1" applyAlignment="1">
      <alignment vertical="center"/>
    </xf>
    <xf numFmtId="0" fontId="19" fillId="2" borderId="56" xfId="0" applyFont="1" applyFill="1" applyBorder="1" applyAlignment="1">
      <alignment vertical="center"/>
    </xf>
    <xf numFmtId="0" fontId="19" fillId="2" borderId="1" xfId="0" applyFont="1" applyFill="1" applyBorder="1" applyAlignment="1">
      <alignment vertical="center"/>
    </xf>
    <xf numFmtId="0" fontId="16" fillId="0" borderId="51" xfId="0" applyFont="1" applyBorder="1" applyAlignment="1">
      <alignment vertical="center" wrapText="1"/>
    </xf>
    <xf numFmtId="0" fontId="19" fillId="2" borderId="56" xfId="0" applyFont="1" applyFill="1" applyBorder="1" applyAlignment="1">
      <alignment horizontal="left" vertical="center"/>
    </xf>
    <xf numFmtId="0" fontId="16" fillId="0" borderId="4" xfId="0" applyFont="1" applyBorder="1" applyAlignment="1">
      <alignment vertical="center" wrapText="1"/>
    </xf>
    <xf numFmtId="3" fontId="7" fillId="4" borderId="9" xfId="0" applyNumberFormat="1" applyFont="1" applyFill="1" applyBorder="1" applyAlignment="1" applyProtection="1">
      <alignment horizontal="center" vertical="center" wrapText="1"/>
      <protection locked="0"/>
    </xf>
    <xf numFmtId="0" fontId="16" fillId="0" borderId="6" xfId="0" applyFont="1" applyBorder="1" applyAlignment="1">
      <alignment vertical="center" wrapText="1"/>
    </xf>
    <xf numFmtId="3" fontId="7" fillId="4" borderId="19" xfId="0" applyNumberFormat="1" applyFont="1" applyFill="1" applyBorder="1" applyAlignment="1" applyProtection="1">
      <alignment horizontal="center" vertical="center" wrapText="1"/>
      <protection locked="0"/>
    </xf>
    <xf numFmtId="3" fontId="7" fillId="4" borderId="30" xfId="0" applyNumberFormat="1" applyFont="1" applyFill="1" applyBorder="1" applyAlignment="1" applyProtection="1">
      <alignment horizontal="center" vertical="center" wrapText="1"/>
      <protection locked="0"/>
    </xf>
    <xf numFmtId="3" fontId="7" fillId="4" borderId="58" xfId="0" applyNumberFormat="1" applyFont="1" applyFill="1" applyBorder="1" applyAlignment="1" applyProtection="1">
      <alignment horizontal="center" vertical="center" wrapText="1"/>
      <protection locked="0"/>
    </xf>
    <xf numFmtId="0" fontId="19" fillId="2" borderId="53" xfId="0" applyFont="1" applyFill="1" applyBorder="1" applyAlignment="1">
      <alignment vertical="center"/>
    </xf>
    <xf numFmtId="0" fontId="16" fillId="0" borderId="12" xfId="0" applyFont="1" applyBorder="1" applyAlignment="1">
      <alignment vertical="center" wrapText="1"/>
    </xf>
    <xf numFmtId="0" fontId="40" fillId="2" borderId="10"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27" xfId="0" applyFont="1" applyFill="1" applyBorder="1" applyAlignment="1">
      <alignment horizontal="center" vertical="center"/>
    </xf>
    <xf numFmtId="164" fontId="16" fillId="7" borderId="59" xfId="0" applyNumberFormat="1" applyFont="1" applyFill="1" applyBorder="1" applyAlignment="1" applyProtection="1">
      <alignment horizontal="left" vertical="center"/>
      <protection locked="0"/>
    </xf>
    <xf numFmtId="164" fontId="32" fillId="0" borderId="8" xfId="0" applyNumberFormat="1" applyFont="1" applyBorder="1" applyAlignment="1">
      <alignment horizontal="right" vertical="center"/>
    </xf>
    <xf numFmtId="164" fontId="16" fillId="7" borderId="23" xfId="0" applyNumberFormat="1" applyFont="1" applyFill="1" applyBorder="1" applyAlignment="1" applyProtection="1">
      <alignment horizontal="left" vertical="center"/>
      <protection locked="0"/>
    </xf>
    <xf numFmtId="0" fontId="16" fillId="0" borderId="13" xfId="0" applyFont="1" applyBorder="1" applyAlignment="1">
      <alignment vertical="center" wrapText="1"/>
    </xf>
    <xf numFmtId="167" fontId="19" fillId="2" borderId="12" xfId="0" applyNumberFormat="1" applyFont="1" applyFill="1" applyBorder="1" applyAlignment="1">
      <alignment horizontal="center" vertical="center" wrapText="1"/>
    </xf>
    <xf numFmtId="0" fontId="19" fillId="2" borderId="12" xfId="0" applyFont="1" applyFill="1" applyBorder="1" applyAlignment="1">
      <alignment vertical="center"/>
    </xf>
    <xf numFmtId="0" fontId="0" fillId="0" borderId="17" xfId="0" applyBorder="1" applyAlignment="1">
      <alignment horizontal="center" vertical="center"/>
    </xf>
    <xf numFmtId="3" fontId="7" fillId="4" borderId="4" xfId="0" applyNumberFormat="1" applyFont="1" applyFill="1" applyBorder="1" applyAlignment="1" applyProtection="1">
      <alignment horizontal="center" vertical="center" wrapText="1"/>
      <protection locked="0"/>
    </xf>
    <xf numFmtId="3" fontId="7" fillId="4" borderId="8" xfId="0" applyNumberFormat="1" applyFont="1" applyFill="1" applyBorder="1" applyAlignment="1" applyProtection="1">
      <alignment horizontal="center" vertical="center" wrapText="1"/>
      <protection locked="0"/>
    </xf>
    <xf numFmtId="3" fontId="7" fillId="4" borderId="13" xfId="0" applyNumberFormat="1" applyFont="1" applyFill="1" applyBorder="1" applyAlignment="1" applyProtection="1">
      <alignment horizontal="center" vertical="center" wrapText="1"/>
      <protection locked="0"/>
    </xf>
    <xf numFmtId="3" fontId="7" fillId="4" borderId="43" xfId="0" applyNumberFormat="1" applyFont="1" applyFill="1" applyBorder="1" applyAlignment="1" applyProtection="1">
      <alignment horizontal="center" vertical="center" wrapText="1"/>
      <protection locked="0"/>
    </xf>
    <xf numFmtId="3" fontId="7" fillId="4" borderId="57" xfId="0" applyNumberFormat="1" applyFont="1" applyFill="1" applyBorder="1" applyAlignment="1" applyProtection="1">
      <alignment horizontal="center" vertical="center" wrapText="1"/>
      <protection locked="0"/>
    </xf>
    <xf numFmtId="3" fontId="7" fillId="4" borderId="47" xfId="0" applyNumberFormat="1" applyFont="1" applyFill="1" applyBorder="1" applyAlignment="1" applyProtection="1">
      <alignment horizontal="center" vertical="center" wrapText="1"/>
      <protection locked="0"/>
    </xf>
    <xf numFmtId="3" fontId="7" fillId="4" borderId="50" xfId="0" applyNumberFormat="1" applyFont="1" applyFill="1" applyBorder="1" applyAlignment="1" applyProtection="1">
      <alignment horizontal="center" vertical="center" wrapText="1"/>
      <protection locked="0"/>
    </xf>
    <xf numFmtId="0" fontId="0" fillId="0" borderId="28" xfId="0" applyBorder="1"/>
    <xf numFmtId="0" fontId="0" fillId="0" borderId="29" xfId="0" applyBorder="1"/>
    <xf numFmtId="0" fontId="0" fillId="0" borderId="26" xfId="0" applyBorder="1"/>
    <xf numFmtId="0" fontId="0" fillId="0" borderId="56" xfId="0" applyBorder="1"/>
    <xf numFmtId="0" fontId="0" fillId="0" borderId="54" xfId="0" applyBorder="1"/>
    <xf numFmtId="0" fontId="16" fillId="0" borderId="8" xfId="0" applyFont="1" applyBorder="1" applyAlignment="1">
      <alignment vertical="center" wrapText="1"/>
    </xf>
    <xf numFmtId="164" fontId="32" fillId="0" borderId="19" xfId="0" applyNumberFormat="1" applyFont="1" applyBorder="1" applyAlignment="1">
      <alignment horizontal="right" vertical="center"/>
    </xf>
    <xf numFmtId="0" fontId="29" fillId="8" borderId="18" xfId="0" applyFont="1" applyFill="1" applyBorder="1" applyAlignment="1">
      <alignment horizontal="center" vertical="center" wrapText="1"/>
    </xf>
    <xf numFmtId="0" fontId="29" fillId="8" borderId="28" xfId="0" applyFont="1" applyFill="1" applyBorder="1" applyAlignment="1">
      <alignment horizontal="center" vertical="center" wrapText="1"/>
    </xf>
    <xf numFmtId="0" fontId="29" fillId="8" borderId="2" xfId="0" applyFont="1" applyFill="1" applyBorder="1" applyAlignment="1">
      <alignment horizontal="center" vertical="center" wrapText="1"/>
    </xf>
    <xf numFmtId="0" fontId="29" fillId="2" borderId="17" xfId="0" applyFont="1" applyFill="1" applyBorder="1" applyAlignment="1">
      <alignment vertical="center"/>
    </xf>
    <xf numFmtId="0" fontId="29" fillId="2" borderId="18" xfId="0" applyFont="1" applyFill="1" applyBorder="1" applyAlignment="1">
      <alignment vertical="center"/>
    </xf>
    <xf numFmtId="0" fontId="16" fillId="6" borderId="1" xfId="0" applyFont="1" applyFill="1" applyBorder="1" applyAlignment="1">
      <alignment horizontal="left" vertical="center" wrapText="1"/>
    </xf>
    <xf numFmtId="1" fontId="32" fillId="6" borderId="1" xfId="0" applyNumberFormat="1" applyFont="1" applyFill="1" applyBorder="1" applyAlignment="1">
      <alignment horizontal="center" vertical="center"/>
    </xf>
    <xf numFmtId="0" fontId="0" fillId="0" borderId="2" xfId="0" applyBorder="1"/>
    <xf numFmtId="164" fontId="32" fillId="0" borderId="9" xfId="0" applyNumberFormat="1" applyFont="1" applyBorder="1" applyAlignment="1">
      <alignment horizontal="right" vertical="center"/>
    </xf>
    <xf numFmtId="164" fontId="16" fillId="7" borderId="5" xfId="0" applyNumberFormat="1" applyFont="1" applyFill="1" applyBorder="1" applyAlignment="1" applyProtection="1">
      <alignment horizontal="center" vertical="center"/>
      <protection locked="0"/>
    </xf>
    <xf numFmtId="164" fontId="16" fillId="7" borderId="23" xfId="0" applyNumberFormat="1" applyFont="1" applyFill="1" applyBorder="1" applyAlignment="1" applyProtection="1">
      <alignment horizontal="center" vertical="center"/>
      <protection locked="0"/>
    </xf>
    <xf numFmtId="3" fontId="7" fillId="4" borderId="3" xfId="0" applyNumberFormat="1" applyFont="1" applyFill="1" applyBorder="1" applyAlignment="1" applyProtection="1">
      <alignment horizontal="left" vertical="center"/>
      <protection locked="0"/>
    </xf>
    <xf numFmtId="164" fontId="16" fillId="7" borderId="22" xfId="0" applyNumberFormat="1" applyFont="1" applyFill="1" applyBorder="1" applyAlignment="1" applyProtection="1">
      <alignment horizontal="center" vertical="center"/>
      <protection locked="0"/>
    </xf>
    <xf numFmtId="168" fontId="16" fillId="7" borderId="45" xfId="0" applyNumberFormat="1" applyFont="1" applyFill="1" applyBorder="1" applyAlignment="1" applyProtection="1">
      <alignment horizontal="center" vertical="center"/>
      <protection locked="0"/>
    </xf>
    <xf numFmtId="168" fontId="7" fillId="4" borderId="44" xfId="0" applyNumberFormat="1" applyFont="1" applyFill="1" applyBorder="1" applyAlignment="1" applyProtection="1">
      <alignment horizontal="center" vertical="center" wrapText="1"/>
      <protection locked="0"/>
    </xf>
    <xf numFmtId="168" fontId="32" fillId="0" borderId="30" xfId="0" applyNumberFormat="1" applyFont="1" applyBorder="1" applyAlignment="1">
      <alignment horizontal="right" vertical="center"/>
    </xf>
    <xf numFmtId="3" fontId="7" fillId="4" borderId="5" xfId="0" applyNumberFormat="1" applyFont="1" applyFill="1" applyBorder="1" applyAlignment="1" applyProtection="1">
      <alignment horizontal="left" vertical="center"/>
      <protection locked="0"/>
    </xf>
    <xf numFmtId="164" fontId="16" fillId="7" borderId="25" xfId="0" applyNumberFormat="1" applyFont="1" applyFill="1" applyBorder="1" applyAlignment="1" applyProtection="1">
      <alignment horizontal="center" vertical="center"/>
      <protection locked="0"/>
    </xf>
    <xf numFmtId="3" fontId="7" fillId="4" borderId="7" xfId="0" applyNumberFormat="1" applyFont="1" applyFill="1" applyBorder="1" applyAlignment="1" applyProtection="1">
      <alignment horizontal="left" vertical="center"/>
      <protection locked="0"/>
    </xf>
    <xf numFmtId="164" fontId="16" fillId="7" borderId="61" xfId="0" applyNumberFormat="1" applyFont="1" applyFill="1" applyBorder="1" applyAlignment="1" applyProtection="1">
      <alignment horizontal="center" vertical="center"/>
      <protection locked="0"/>
    </xf>
    <xf numFmtId="167" fontId="5" fillId="2" borderId="14" xfId="0" applyNumberFormat="1" applyFont="1" applyFill="1" applyBorder="1" applyAlignment="1">
      <alignment horizontal="center" vertical="center" wrapText="1"/>
    </xf>
    <xf numFmtId="3" fontId="8" fillId="0" borderId="4" xfId="0" applyNumberFormat="1" applyFont="1" applyBorder="1" applyAlignment="1">
      <alignment horizontal="center" vertical="center"/>
    </xf>
    <xf numFmtId="3" fontId="8" fillId="4" borderId="5" xfId="0" applyNumberFormat="1" applyFont="1" applyFill="1" applyBorder="1" applyAlignment="1" applyProtection="1">
      <alignment horizontal="center" vertical="center"/>
      <protection locked="0"/>
    </xf>
    <xf numFmtId="165" fontId="7" fillId="4" borderId="9" xfId="0" applyNumberFormat="1" applyFont="1" applyFill="1" applyBorder="1" applyAlignment="1" applyProtection="1">
      <alignment horizontal="left" vertical="center" wrapText="1"/>
      <protection locked="0"/>
    </xf>
    <xf numFmtId="166" fontId="0" fillId="0" borderId="11" xfId="0" applyNumberFormat="1" applyBorder="1" applyProtection="1">
      <protection locked="0"/>
    </xf>
    <xf numFmtId="0" fontId="0" fillId="0" borderId="11" xfId="0" applyBorder="1" applyProtection="1">
      <protection locked="0"/>
    </xf>
    <xf numFmtId="3" fontId="8" fillId="0" borderId="6" xfId="0" applyNumberFormat="1" applyFont="1" applyBorder="1" applyAlignment="1">
      <alignment horizontal="center" vertical="center"/>
    </xf>
    <xf numFmtId="3" fontId="7" fillId="4" borderId="48" xfId="0" applyNumberFormat="1" applyFont="1" applyFill="1" applyBorder="1" applyAlignment="1" applyProtection="1">
      <alignment horizontal="left" vertical="center"/>
      <protection locked="0"/>
    </xf>
    <xf numFmtId="165" fontId="7" fillId="4" borderId="19" xfId="0" applyNumberFormat="1" applyFont="1" applyFill="1" applyBorder="1" applyAlignment="1" applyProtection="1">
      <alignment horizontal="left" vertical="center" wrapText="1"/>
      <protection locked="0"/>
    </xf>
    <xf numFmtId="166" fontId="7" fillId="4" borderId="5" xfId="0" applyNumberFormat="1" applyFont="1" applyFill="1" applyBorder="1" applyAlignment="1" applyProtection="1">
      <alignment horizontal="left" vertical="center"/>
      <protection locked="0"/>
    </xf>
    <xf numFmtId="165" fontId="7" fillId="4" borderId="30" xfId="0" applyNumberFormat="1" applyFont="1" applyFill="1" applyBorder="1" applyAlignment="1" applyProtection="1">
      <alignment horizontal="left" vertical="center" wrapText="1"/>
      <protection locked="0"/>
    </xf>
    <xf numFmtId="3" fontId="8" fillId="0" borderId="13" xfId="0" applyNumberFormat="1" applyFont="1" applyBorder="1" applyAlignment="1">
      <alignment horizontal="center" vertical="center"/>
    </xf>
    <xf numFmtId="3" fontId="7" fillId="4" borderId="62" xfId="0" applyNumberFormat="1" applyFont="1" applyFill="1" applyBorder="1" applyAlignment="1" applyProtection="1">
      <alignment horizontal="left" vertical="center"/>
      <protection locked="0"/>
    </xf>
    <xf numFmtId="3" fontId="7" fillId="4" borderId="37" xfId="0" applyNumberFormat="1" applyFont="1" applyFill="1" applyBorder="1" applyAlignment="1" applyProtection="1">
      <alignment horizontal="left" vertical="center"/>
      <protection locked="0"/>
    </xf>
    <xf numFmtId="165" fontId="7" fillId="4" borderId="32" xfId="0" applyNumberFormat="1" applyFont="1" applyFill="1" applyBorder="1" applyAlignment="1" applyProtection="1">
      <alignment horizontal="left" vertical="center" wrapText="1"/>
      <protection locked="0"/>
    </xf>
    <xf numFmtId="166" fontId="7" fillId="4" borderId="37" xfId="0" applyNumberFormat="1" applyFont="1" applyFill="1" applyBorder="1" applyAlignment="1" applyProtection="1">
      <alignment horizontal="left" vertical="center"/>
      <protection locked="0"/>
    </xf>
    <xf numFmtId="3" fontId="0" fillId="0" borderId="0" xfId="0" applyNumberFormat="1"/>
    <xf numFmtId="0" fontId="44" fillId="2"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12" fillId="6" borderId="5" xfId="0" applyFont="1" applyFill="1" applyBorder="1" applyAlignment="1">
      <alignment horizontal="left" vertical="center" wrapText="1"/>
    </xf>
    <xf numFmtId="0" fontId="12" fillId="6" borderId="5" xfId="0" applyFont="1" applyFill="1" applyBorder="1" applyAlignment="1">
      <alignment horizontal="center" vertical="center" wrapText="1"/>
    </xf>
    <xf numFmtId="164" fontId="12" fillId="10" borderId="5" xfId="0" applyNumberFormat="1" applyFont="1" applyFill="1" applyBorder="1" applyAlignment="1">
      <alignment horizontal="right" vertical="center"/>
    </xf>
    <xf numFmtId="0" fontId="12" fillId="0" borderId="5" xfId="0" applyFont="1" applyBorder="1"/>
    <xf numFmtId="169" fontId="12" fillId="4" borderId="5" xfId="0" applyNumberFormat="1" applyFont="1" applyFill="1" applyBorder="1" applyAlignment="1">
      <alignment horizontal="center" vertical="center"/>
    </xf>
    <xf numFmtId="0" fontId="45" fillId="0" borderId="5" xfId="0" applyFont="1" applyBorder="1"/>
    <xf numFmtId="169" fontId="24" fillId="0" borderId="1" xfId="0" applyNumberFormat="1" applyFont="1" applyBorder="1" applyAlignment="1">
      <alignment horizontal="center" vertical="center"/>
    </xf>
    <xf numFmtId="0" fontId="25" fillId="0" borderId="0" xfId="0" applyFont="1" applyAlignment="1">
      <alignment horizontal="left" vertical="top" wrapText="1"/>
    </xf>
    <xf numFmtId="49" fontId="12" fillId="6" borderId="5" xfId="0" applyNumberFormat="1" applyFont="1" applyFill="1" applyBorder="1" applyAlignment="1">
      <alignment horizontal="center" vertical="center" wrapText="1"/>
    </xf>
    <xf numFmtId="3" fontId="8" fillId="4" borderId="58" xfId="0" applyNumberFormat="1" applyFont="1" applyFill="1" applyBorder="1" applyAlignment="1" applyProtection="1">
      <alignment horizontal="left" vertical="center" wrapText="1"/>
      <protection locked="0"/>
    </xf>
    <xf numFmtId="0" fontId="23" fillId="0" borderId="0" xfId="0" applyFont="1"/>
    <xf numFmtId="170" fontId="11" fillId="6" borderId="1" xfId="0" applyNumberFormat="1" applyFont="1" applyFill="1" applyBorder="1" applyAlignment="1">
      <alignment horizontal="left" vertical="center" wrapText="1"/>
    </xf>
    <xf numFmtId="0" fontId="0" fillId="0" borderId="1" xfId="0" applyBorder="1" applyAlignment="1">
      <alignment vertical="top" wrapText="1"/>
    </xf>
    <xf numFmtId="169" fontId="0" fillId="0" borderId="0" xfId="0" applyNumberFormat="1"/>
    <xf numFmtId="167" fontId="0" fillId="0" borderId="0" xfId="0" applyNumberFormat="1"/>
    <xf numFmtId="164" fontId="0" fillId="0" borderId="0" xfId="0" applyNumberFormat="1"/>
    <xf numFmtId="0" fontId="2" fillId="2" borderId="27" xfId="0" applyFont="1" applyFill="1" applyBorder="1" applyAlignment="1">
      <alignment vertical="center"/>
    </xf>
    <xf numFmtId="0" fontId="29" fillId="2" borderId="17" xfId="0" applyFont="1" applyFill="1" applyBorder="1" applyAlignment="1">
      <alignment horizontal="left" vertical="center"/>
    </xf>
    <xf numFmtId="4" fontId="5" fillId="2" borderId="26" xfId="0" applyNumberFormat="1" applyFont="1" applyFill="1" applyBorder="1" applyAlignment="1">
      <alignment horizontal="left" vertical="center" wrapText="1"/>
    </xf>
    <xf numFmtId="0" fontId="19" fillId="2" borderId="1" xfId="0" applyFont="1" applyFill="1" applyBorder="1" applyAlignment="1">
      <alignment horizontal="center" vertical="center" wrapText="1"/>
    </xf>
    <xf numFmtId="0" fontId="30" fillId="3" borderId="33" xfId="0" applyFont="1" applyFill="1" applyBorder="1" applyAlignment="1">
      <alignment vertical="center" wrapText="1"/>
    </xf>
    <xf numFmtId="49" fontId="16" fillId="0" borderId="35" xfId="0" applyNumberFormat="1" applyFont="1" applyBorder="1" applyAlignment="1">
      <alignment horizontal="left" vertical="center" wrapText="1"/>
    </xf>
    <xf numFmtId="0" fontId="16" fillId="6" borderId="14" xfId="0" applyFont="1" applyFill="1" applyBorder="1" applyAlignment="1">
      <alignment horizontal="left" vertical="center" wrapText="1"/>
    </xf>
    <xf numFmtId="0" fontId="16" fillId="6" borderId="38" xfId="0" applyFont="1" applyFill="1" applyBorder="1" applyAlignment="1">
      <alignment vertical="center" wrapText="1"/>
    </xf>
    <xf numFmtId="0" fontId="16" fillId="6" borderId="5" xfId="0" applyFont="1" applyFill="1" applyBorder="1" applyAlignment="1">
      <alignment horizontal="left" vertical="center" wrapText="1"/>
    </xf>
    <xf numFmtId="0" fontId="16" fillId="6" borderId="3" xfId="0" applyFont="1" applyFill="1" applyBorder="1" applyAlignment="1">
      <alignment horizontal="left" vertical="center" wrapText="1"/>
    </xf>
    <xf numFmtId="0" fontId="19" fillId="2" borderId="16" xfId="0" applyFont="1" applyFill="1" applyBorder="1" applyAlignment="1">
      <alignment horizontal="left" vertical="center"/>
    </xf>
    <xf numFmtId="0" fontId="33" fillId="2" borderId="16" xfId="0" applyFont="1" applyFill="1" applyBorder="1" applyAlignment="1">
      <alignment horizontal="left" vertical="center"/>
    </xf>
    <xf numFmtId="0" fontId="37" fillId="0" borderId="0" xfId="0" applyFont="1" applyAlignment="1">
      <alignment vertical="center"/>
    </xf>
    <xf numFmtId="0" fontId="2" fillId="2" borderId="1" xfId="0" applyFont="1" applyFill="1" applyBorder="1" applyAlignment="1">
      <alignment vertical="center"/>
    </xf>
    <xf numFmtId="0" fontId="3" fillId="2" borderId="1" xfId="0" applyFont="1" applyFill="1" applyBorder="1" applyAlignment="1">
      <alignment horizontal="left" vertical="center" wrapText="1"/>
    </xf>
    <xf numFmtId="49" fontId="4" fillId="0" borderId="2" xfId="0" applyNumberFormat="1" applyFont="1" applyBorder="1" applyAlignment="1">
      <alignment horizontal="center" vertical="center" wrapText="1"/>
    </xf>
    <xf numFmtId="0" fontId="5" fillId="2" borderId="1" xfId="0" applyFont="1" applyFill="1" applyBorder="1" applyAlignment="1">
      <alignment horizontal="left" vertical="center" wrapText="1"/>
    </xf>
    <xf numFmtId="0" fontId="6" fillId="3" borderId="1" xfId="0" applyFont="1" applyFill="1" applyBorder="1" applyAlignment="1">
      <alignment horizontal="left" vertical="center"/>
    </xf>
    <xf numFmtId="0" fontId="6" fillId="3" borderId="10" xfId="0" applyFont="1" applyFill="1" applyBorder="1" applyAlignment="1">
      <alignment horizontal="left" vertical="center"/>
    </xf>
    <xf numFmtId="0" fontId="6" fillId="3" borderId="12" xfId="0" applyFont="1" applyFill="1" applyBorder="1" applyAlignment="1">
      <alignment horizontal="left" vertical="center"/>
    </xf>
    <xf numFmtId="49" fontId="9" fillId="5" borderId="1" xfId="0" applyNumberFormat="1" applyFont="1" applyFill="1" applyBorder="1" applyAlignment="1">
      <alignment horizontal="left" vertical="center" wrapText="1"/>
    </xf>
    <xf numFmtId="3" fontId="7" fillId="4" borderId="4" xfId="0" applyNumberFormat="1" applyFont="1" applyFill="1" applyBorder="1" applyAlignment="1">
      <alignment horizontal="left" vertical="center" wrapText="1"/>
    </xf>
    <xf numFmtId="49" fontId="12" fillId="7" borderId="13" xfId="0" applyNumberFormat="1" applyFont="1" applyFill="1" applyBorder="1" applyAlignment="1">
      <alignment horizontal="left" vertical="center"/>
    </xf>
    <xf numFmtId="0" fontId="11" fillId="6" borderId="14"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2" borderId="15" xfId="0" applyFont="1" applyFill="1" applyBorder="1" applyAlignment="1">
      <alignment vertical="center"/>
    </xf>
    <xf numFmtId="49" fontId="16" fillId="7" borderId="4" xfId="0" applyNumberFormat="1" applyFont="1" applyFill="1" applyBorder="1" applyAlignment="1" applyProtection="1">
      <alignment horizontal="left" vertical="center"/>
      <protection locked="0"/>
    </xf>
    <xf numFmtId="49" fontId="16" fillId="7" borderId="6" xfId="0" applyNumberFormat="1" applyFont="1" applyFill="1" applyBorder="1" applyAlignment="1" applyProtection="1">
      <alignment horizontal="left" vertical="center"/>
      <protection locked="0"/>
    </xf>
    <xf numFmtId="49" fontId="16" fillId="7" borderId="12" xfId="0" applyNumberFormat="1" applyFont="1" applyFill="1" applyBorder="1" applyAlignment="1" applyProtection="1">
      <alignment horizontal="left" vertical="center"/>
      <protection locked="0"/>
    </xf>
    <xf numFmtId="0" fontId="6" fillId="3" borderId="16" xfId="0" applyFont="1" applyFill="1" applyBorder="1" applyAlignment="1">
      <alignment horizontal="left" vertical="center"/>
    </xf>
    <xf numFmtId="0" fontId="17" fillId="3" borderId="1" xfId="0" applyFont="1" applyFill="1" applyBorder="1" applyAlignment="1">
      <alignment horizontal="center" vertical="center" wrapText="1"/>
    </xf>
    <xf numFmtId="165" fontId="7" fillId="6" borderId="4" xfId="0" applyNumberFormat="1" applyFont="1" applyFill="1" applyBorder="1" applyAlignment="1">
      <alignment horizontal="left" vertical="center" wrapText="1"/>
    </xf>
    <xf numFmtId="165" fontId="16" fillId="7" borderId="6" xfId="0" applyNumberFormat="1" applyFont="1" applyFill="1" applyBorder="1" applyAlignment="1" applyProtection="1">
      <alignment horizontal="left" vertical="center"/>
      <protection locked="0"/>
    </xf>
    <xf numFmtId="0" fontId="11" fillId="6" borderId="1" xfId="0" applyFont="1" applyFill="1" applyBorder="1" applyAlignment="1">
      <alignment horizontal="left" vertical="top" wrapText="1"/>
    </xf>
    <xf numFmtId="0" fontId="10" fillId="3" borderId="1"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2" fillId="0" borderId="0" xfId="0" applyFont="1" applyAlignment="1">
      <alignment horizontal="left" vertical="center" wrapText="1"/>
    </xf>
    <xf numFmtId="49" fontId="4" fillId="0" borderId="1" xfId="0" applyNumberFormat="1" applyFont="1" applyBorder="1" applyAlignment="1">
      <alignment horizontal="center" vertical="center" wrapText="1"/>
    </xf>
    <xf numFmtId="0" fontId="11" fillId="6" borderId="1" xfId="0" applyFont="1" applyFill="1" applyBorder="1" applyAlignment="1">
      <alignment horizontal="left" vertical="center" wrapText="1"/>
    </xf>
    <xf numFmtId="0" fontId="11" fillId="6" borderId="15" xfId="0" applyFont="1" applyFill="1" applyBorder="1" applyAlignment="1">
      <alignment horizontal="left" vertical="center" wrapText="1"/>
    </xf>
    <xf numFmtId="0" fontId="9" fillId="6" borderId="12" xfId="0" applyFont="1" applyFill="1" applyBorder="1" applyAlignment="1">
      <alignment horizontal="left" wrapText="1"/>
    </xf>
    <xf numFmtId="0" fontId="26" fillId="0" borderId="1" xfId="0" applyFont="1" applyBorder="1" applyAlignment="1">
      <alignment horizontal="left" vertical="top" wrapText="1"/>
    </xf>
    <xf numFmtId="0" fontId="23" fillId="0" borderId="1" xfId="0" applyFont="1" applyBorder="1" applyAlignment="1">
      <alignment horizontal="left"/>
    </xf>
    <xf numFmtId="0" fontId="27" fillId="0" borderId="1" xfId="0" applyFont="1" applyBorder="1" applyAlignment="1">
      <alignment horizontal="left" vertical="top" wrapText="1"/>
    </xf>
    <xf numFmtId="49" fontId="4" fillId="0" borderId="12" xfId="0" applyNumberFormat="1" applyFont="1" applyBorder="1" applyAlignment="1">
      <alignment horizontal="center" vertical="center" wrapText="1"/>
    </xf>
    <xf numFmtId="167" fontId="23" fillId="0" borderId="1" xfId="0" applyNumberFormat="1" applyFont="1" applyBorder="1" applyAlignment="1">
      <alignment horizontal="center"/>
    </xf>
    <xf numFmtId="0" fontId="25" fillId="0" borderId="0" xfId="0" applyFont="1"/>
    <xf numFmtId="0" fontId="38" fillId="6" borderId="17" xfId="0" applyFont="1" applyFill="1" applyBorder="1" applyAlignment="1">
      <alignment horizontal="center" vertical="center" wrapText="1"/>
    </xf>
    <xf numFmtId="4" fontId="5" fillId="2" borderId="1" xfId="0" applyNumberFormat="1" applyFont="1" applyFill="1" applyBorder="1" applyAlignment="1">
      <alignment horizontal="left" vertical="center" wrapText="1"/>
    </xf>
    <xf numFmtId="0" fontId="29" fillId="2" borderId="29" xfId="0" applyFont="1" applyFill="1" applyBorder="1" applyAlignment="1">
      <alignment horizontal="left" vertical="center"/>
    </xf>
    <xf numFmtId="0" fontId="40" fillId="2" borderId="1" xfId="0" applyFont="1" applyFill="1" applyBorder="1" applyAlignment="1">
      <alignment horizontal="center" vertical="center"/>
    </xf>
    <xf numFmtId="0" fontId="19" fillId="2" borderId="10" xfId="0" applyFont="1" applyFill="1" applyBorder="1" applyAlignment="1">
      <alignment horizontal="center" vertical="center"/>
    </xf>
    <xf numFmtId="3" fontId="7" fillId="4" borderId="44" xfId="0" applyNumberFormat="1" applyFont="1" applyFill="1" applyBorder="1" applyAlignment="1" applyProtection="1">
      <alignment horizontal="left" vertical="center"/>
      <protection locked="0"/>
    </xf>
    <xf numFmtId="0" fontId="0" fillId="0" borderId="1" xfId="0" applyBorder="1" applyAlignment="1">
      <alignment horizontal="center" vertical="center"/>
    </xf>
    <xf numFmtId="3" fontId="7" fillId="4" borderId="40" xfId="0" applyNumberFormat="1" applyFont="1" applyFill="1" applyBorder="1" applyAlignment="1" applyProtection="1">
      <alignment horizontal="left" vertical="center"/>
      <protection locked="0"/>
    </xf>
    <xf numFmtId="3" fontId="7" fillId="4" borderId="51" xfId="0" applyNumberFormat="1" applyFont="1" applyFill="1" applyBorder="1" applyAlignment="1" applyProtection="1">
      <alignment horizontal="left" vertical="center"/>
      <protection locked="0"/>
    </xf>
    <xf numFmtId="0" fontId="16" fillId="0" borderId="26" xfId="0" applyFont="1" applyBorder="1" applyAlignment="1">
      <alignment horizontal="center" vertical="center" wrapText="1"/>
    </xf>
    <xf numFmtId="0" fontId="19" fillId="2" borderId="54" xfId="0" applyFont="1" applyFill="1" applyBorder="1" applyAlignment="1">
      <alignment horizontal="left" vertical="center" wrapText="1"/>
    </xf>
    <xf numFmtId="0" fontId="16" fillId="0" borderId="17"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57" xfId="0" applyFont="1" applyBorder="1" applyAlignment="1">
      <alignment horizontal="center" vertical="center" wrapText="1"/>
    </xf>
    <xf numFmtId="0" fontId="40" fillId="2" borderId="10" xfId="0" applyFont="1" applyFill="1" applyBorder="1" applyAlignment="1">
      <alignment horizontal="center" vertical="center"/>
    </xf>
    <xf numFmtId="3" fontId="7" fillId="4" borderId="11" xfId="0" applyNumberFormat="1" applyFont="1" applyFill="1" applyBorder="1" applyAlignment="1" applyProtection="1">
      <alignment horizontal="left" vertical="center"/>
      <protection locked="0"/>
    </xf>
    <xf numFmtId="0" fontId="0" fillId="0" borderId="17" xfId="0" applyBorder="1" applyAlignment="1">
      <alignment horizontal="center" vertical="center"/>
    </xf>
    <xf numFmtId="3" fontId="7" fillId="4" borderId="45" xfId="0" applyNumberFormat="1" applyFont="1" applyFill="1" applyBorder="1" applyAlignment="1" applyProtection="1">
      <alignment horizontal="left" vertical="center"/>
      <protection locked="0"/>
    </xf>
    <xf numFmtId="3" fontId="7" fillId="4" borderId="60" xfId="0" applyNumberFormat="1" applyFont="1" applyFill="1" applyBorder="1" applyAlignment="1" applyProtection="1">
      <alignment horizontal="left" vertical="center"/>
      <protection locked="0"/>
    </xf>
    <xf numFmtId="3" fontId="7" fillId="4" borderId="36" xfId="0" applyNumberFormat="1" applyFont="1" applyFill="1" applyBorder="1" applyAlignment="1" applyProtection="1">
      <alignment horizontal="left" vertical="center"/>
      <protection locked="0"/>
    </xf>
    <xf numFmtId="0" fontId="39" fillId="2" borderId="17" xfId="0" applyFont="1" applyFill="1" applyBorder="1" applyAlignment="1">
      <alignment horizontal="left" vertical="center"/>
    </xf>
    <xf numFmtId="0" fontId="16" fillId="6" borderId="1" xfId="0" applyFont="1" applyFill="1" applyBorder="1" applyAlignment="1">
      <alignment horizontal="left" vertical="center" wrapText="1"/>
    </xf>
    <xf numFmtId="1" fontId="32" fillId="6" borderId="1" xfId="0" applyNumberFormat="1" applyFont="1" applyFill="1" applyBorder="1" applyAlignment="1">
      <alignment horizontal="center" vertical="center"/>
    </xf>
    <xf numFmtId="0" fontId="39" fillId="2" borderId="17" xfId="0" applyFont="1" applyFill="1" applyBorder="1" applyAlignment="1">
      <alignment vertical="center"/>
    </xf>
    <xf numFmtId="3" fontId="7" fillId="4" borderId="3" xfId="0" applyNumberFormat="1" applyFont="1" applyFill="1" applyBorder="1" applyAlignment="1" applyProtection="1">
      <alignment horizontal="left" vertical="center"/>
      <protection locked="0"/>
    </xf>
    <xf numFmtId="3" fontId="7" fillId="4" borderId="5" xfId="0" applyNumberFormat="1" applyFont="1" applyFill="1" applyBorder="1" applyAlignment="1" applyProtection="1">
      <alignment horizontal="left" vertical="center"/>
      <protection locked="0"/>
    </xf>
    <xf numFmtId="3" fontId="7" fillId="4" borderId="7" xfId="0" applyNumberFormat="1" applyFont="1" applyFill="1" applyBorder="1" applyAlignment="1" applyProtection="1">
      <alignment horizontal="left" vertical="center"/>
      <protection locked="0"/>
    </xf>
    <xf numFmtId="0" fontId="5" fillId="2" borderId="42" xfId="0" applyFont="1" applyFill="1" applyBorder="1" applyAlignment="1">
      <alignment horizontal="left" vertical="center" wrapText="1"/>
    </xf>
    <xf numFmtId="0" fontId="39" fillId="2" borderId="26" xfId="0" applyFont="1" applyFill="1" applyBorder="1" applyAlignment="1">
      <alignment horizontal="left" vertical="center" wrapText="1"/>
    </xf>
    <xf numFmtId="3" fontId="8" fillId="9" borderId="11" xfId="0" applyNumberFormat="1" applyFont="1" applyFill="1" applyBorder="1" applyAlignment="1" applyProtection="1">
      <alignment horizontal="center" vertical="center"/>
      <protection locked="0"/>
    </xf>
    <xf numFmtId="0" fontId="35" fillId="2" borderId="1" xfId="0" applyFont="1" applyFill="1" applyBorder="1" applyAlignment="1">
      <alignment horizontal="center" vertical="center" wrapText="1"/>
    </xf>
    <xf numFmtId="0" fontId="41" fillId="2" borderId="1" xfId="0" applyFont="1" applyFill="1" applyBorder="1" applyAlignment="1">
      <alignment horizontal="left" vertical="center"/>
    </xf>
    <xf numFmtId="0" fontId="42" fillId="0" borderId="0" xfId="0" applyFont="1" applyAlignment="1">
      <alignment horizontal="left" vertical="center" wrapText="1"/>
    </xf>
    <xf numFmtId="0" fontId="43" fillId="2" borderId="26" xfId="0" applyFont="1" applyFill="1" applyBorder="1" applyAlignment="1">
      <alignment horizontal="left" vertical="center"/>
    </xf>
    <xf numFmtId="0" fontId="12" fillId="6" borderId="5" xfId="0" applyFont="1" applyFill="1" applyBorder="1" applyAlignment="1">
      <alignment horizontal="left" vertical="center" wrapText="1"/>
    </xf>
    <xf numFmtId="0" fontId="43" fillId="2" borderId="51" xfId="0" applyFont="1" applyFill="1" applyBorder="1" applyAlignment="1">
      <alignment horizontal="left" vertical="center"/>
    </xf>
    <xf numFmtId="0" fontId="43" fillId="2" borderId="35" xfId="0" applyFont="1" applyFill="1" applyBorder="1" applyAlignment="1">
      <alignment horizontal="left" vertical="center"/>
    </xf>
    <xf numFmtId="0" fontId="39" fillId="2" borderId="15" xfId="0" applyFont="1" applyFill="1" applyBorder="1" applyAlignment="1">
      <alignment horizontal="left" vertical="center"/>
    </xf>
    <xf numFmtId="49" fontId="4" fillId="0" borderId="55" xfId="0" applyNumberFormat="1" applyFont="1" applyBorder="1" applyAlignment="1">
      <alignment horizontal="left" vertical="top" wrapText="1"/>
    </xf>
  </cellXfs>
  <cellStyles count="3">
    <cellStyle name="Normal" xfId="0" builtinId="0"/>
    <cellStyle name="Normal 4" xfId="1" xr:uid="{00000000-0005-0000-0000-000006000000}"/>
    <cellStyle name="Valuta 3" xfId="2" xr:uid="{00000000-0005-0000-0000-000007000000}"/>
  </cellStyles>
  <dxfs count="14">
    <dxf>
      <fill>
        <patternFill>
          <bgColor rgb="FFFFC7CE"/>
        </patternFill>
      </fill>
    </dxf>
    <dxf>
      <font>
        <b/>
        <color rgb="FFFF0000"/>
      </font>
    </dxf>
    <dxf>
      <fill>
        <patternFill>
          <bgColor rgb="FFFF0000"/>
        </patternFill>
      </fill>
    </dxf>
    <dxf>
      <font>
        <color rgb="FFFFFFFF"/>
      </font>
    </dxf>
    <dxf>
      <fill>
        <patternFill>
          <bgColor rgb="FFFF0000"/>
        </patternFill>
      </fill>
    </dxf>
    <dxf>
      <fill>
        <patternFill>
          <bgColor rgb="FFFF0000"/>
        </patternFill>
      </fill>
    </dxf>
    <dxf>
      <font>
        <color rgb="FFFFFFFF"/>
      </font>
    </dxf>
    <dxf>
      <fill>
        <patternFill>
          <bgColor rgb="FFFF0000"/>
        </patternFill>
      </fill>
    </dxf>
    <dxf>
      <font>
        <color rgb="FFFFFFFF"/>
      </font>
    </dxf>
    <dxf>
      <font>
        <b/>
        <sz val="11"/>
        <color rgb="FF006100"/>
        <name val="Oslo Sans Office"/>
        <charset val="1"/>
      </font>
      <fill>
        <patternFill>
          <bgColor rgb="FFC6EFCE"/>
        </patternFill>
      </fill>
    </dxf>
    <dxf>
      <font>
        <b/>
        <sz val="11"/>
        <color rgb="FF9C0006"/>
        <name val="Oslo Sans Office"/>
        <charset val="1"/>
      </font>
      <fill>
        <patternFill>
          <bgColor rgb="FFFFC7CE"/>
        </patternFill>
      </fill>
    </dxf>
    <dxf>
      <fill>
        <patternFill>
          <bgColor rgb="FFFFC7CE"/>
        </patternFill>
      </fill>
    </dxf>
    <dxf>
      <font>
        <b/>
        <color rgb="FF9C0006"/>
      </font>
      <fill>
        <patternFill>
          <bgColor rgb="FFFFC7CE"/>
        </patternFill>
      </fill>
    </dxf>
    <dxf>
      <font>
        <b/>
        <sz val="9"/>
        <color rgb="FF9C0006"/>
        <name val="Oslo Sans Office"/>
        <charset val="1"/>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B9B8C9"/>
      <rgbColor rgb="FF808080"/>
      <rgbColor rgb="FF9999FF"/>
      <rgbColor rgb="FF993366"/>
      <rgbColor rgb="FFE2F0D9"/>
      <rgbColor rgb="FFB3F5FF"/>
      <rgbColor rgb="FF660066"/>
      <rgbColor rgb="FFFF8080"/>
      <rgbColor rgb="FF0070C0"/>
      <rgbColor rgb="FFE7E6E6"/>
      <rgbColor rgb="FF000080"/>
      <rgbColor rgb="FFFF00FF"/>
      <rgbColor rgb="FFFFFF00"/>
      <rgbColor rgb="FF00FFFF"/>
      <rgbColor rgb="FF800080"/>
      <rgbColor rgb="FFB00000"/>
      <rgbColor rgb="FF008080"/>
      <rgbColor rgb="FF0000FF"/>
      <rgbColor rgb="FF00CCFF"/>
      <rgbColor rgb="FFE2EFDA"/>
      <rgbColor rgb="FFC6EFCE"/>
      <rgbColor rgb="FFEFEFF7"/>
      <rgbColor rgb="FF99CCFF"/>
      <rgbColor rgb="FFFFC7CE"/>
      <rgbColor rgb="FFCC99FF"/>
      <rgbColor rgb="FFF9C66B"/>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2A285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5"/>
  <sheetViews>
    <sheetView showGridLines="0" zoomScale="115" zoomScaleNormal="115" workbookViewId="0">
      <selection activeCell="E19" sqref="E19"/>
    </sheetView>
  </sheetViews>
  <sheetFormatPr defaultColWidth="8.7109375" defaultRowHeight="15" outlineLevelRow="1"/>
  <cols>
    <col min="1" max="1" width="37.7109375" customWidth="1"/>
    <col min="2" max="2" width="47" customWidth="1"/>
  </cols>
  <sheetData>
    <row r="1" spans="1:2" ht="24" customHeight="1">
      <c r="A1" s="279" t="s">
        <v>0</v>
      </c>
      <c r="B1" s="279"/>
    </row>
    <row r="2" spans="1:2" ht="27" customHeight="1">
      <c r="A2" s="280" t="str">
        <f>Avropsinfo!B10&amp;" - "&amp;B12</f>
        <v xml:space="preserve"> - </v>
      </c>
      <c r="B2" s="280"/>
    </row>
    <row r="3" spans="1:2" ht="9" customHeight="1">
      <c r="A3" s="281"/>
      <c r="B3" s="281"/>
    </row>
    <row r="4" spans="1:2" ht="16.5" customHeight="1">
      <c r="A4" s="282" t="s">
        <v>1</v>
      </c>
      <c r="B4" s="282"/>
    </row>
    <row r="5" spans="1:2" ht="15.75" customHeight="1">
      <c r="A5" s="283" t="s">
        <v>2</v>
      </c>
      <c r="B5" s="283"/>
    </row>
    <row r="6" spans="1:2" ht="15" customHeight="1">
      <c r="A6" s="1" t="s">
        <v>3</v>
      </c>
      <c r="B6" s="2"/>
    </row>
    <row r="7" spans="1:2" ht="15" customHeight="1">
      <c r="A7" s="3" t="s">
        <v>4</v>
      </c>
      <c r="B7" s="4"/>
    </row>
    <row r="8" spans="1:2" ht="15" customHeight="1">
      <c r="A8" s="5" t="s">
        <v>5</v>
      </c>
      <c r="B8" s="6"/>
    </row>
    <row r="9" spans="1:2" ht="15.75" customHeight="1">
      <c r="A9" s="283" t="s">
        <v>6</v>
      </c>
      <c r="B9" s="283"/>
    </row>
    <row r="10" spans="1:2" ht="15" customHeight="1">
      <c r="A10" s="7" t="s">
        <v>7</v>
      </c>
      <c r="B10" s="2"/>
    </row>
    <row r="11" spans="1:2" ht="15" customHeight="1">
      <c r="A11" s="8" t="s">
        <v>8</v>
      </c>
      <c r="B11" s="6"/>
    </row>
    <row r="12" spans="1:2" ht="15" customHeight="1">
      <c r="A12" s="9" t="s">
        <v>9</v>
      </c>
      <c r="B12" s="4"/>
    </row>
    <row r="13" spans="1:2" ht="15" customHeight="1">
      <c r="A13" s="9" t="s">
        <v>10</v>
      </c>
      <c r="B13" s="10">
        <f>MAX(Avropsversjon!A3:A22)</f>
        <v>1</v>
      </c>
    </row>
    <row r="14" spans="1:2" ht="15.75" customHeight="1">
      <c r="A14" s="284" t="s">
        <v>11</v>
      </c>
      <c r="B14" s="284"/>
    </row>
    <row r="15" spans="1:2" ht="15" customHeight="1">
      <c r="A15" s="11" t="s">
        <v>12</v>
      </c>
      <c r="B15" s="12"/>
    </row>
    <row r="16" spans="1:2" ht="15.75" customHeight="1">
      <c r="A16" s="285" t="s">
        <v>13</v>
      </c>
      <c r="B16" s="285"/>
    </row>
    <row r="17" spans="1:2" ht="15.75" customHeight="1" outlineLevel="1">
      <c r="A17" s="286" t="s">
        <v>14</v>
      </c>
      <c r="B17" s="286"/>
    </row>
    <row r="18" spans="1:2" ht="15" customHeight="1" outlineLevel="1">
      <c r="A18" s="13" t="s">
        <v>15</v>
      </c>
      <c r="B18" s="6"/>
    </row>
    <row r="19" spans="1:2" ht="15" customHeight="1" outlineLevel="1">
      <c r="A19" s="14" t="s">
        <v>16</v>
      </c>
      <c r="B19" s="6"/>
    </row>
    <row r="20" spans="1:2" ht="15" customHeight="1" outlineLevel="1">
      <c r="A20" s="14" t="s">
        <v>17</v>
      </c>
      <c r="B20" s="6"/>
    </row>
    <row r="21" spans="1:2" ht="15" customHeight="1" outlineLevel="1">
      <c r="A21" s="14" t="s">
        <v>18</v>
      </c>
      <c r="B21" s="6"/>
    </row>
    <row r="22" spans="1:2" ht="15.75" customHeight="1" outlineLevel="1">
      <c r="A22" s="15" t="s">
        <v>19</v>
      </c>
      <c r="B22" s="6"/>
    </row>
    <row r="23" spans="1:2" ht="15.75" customHeight="1" outlineLevel="1">
      <c r="A23" s="286" t="s">
        <v>20</v>
      </c>
      <c r="B23" s="286"/>
    </row>
    <row r="24" spans="1:2" ht="15" customHeight="1" outlineLevel="1">
      <c r="A24" s="13" t="s">
        <v>21</v>
      </c>
      <c r="B24" s="6"/>
    </row>
    <row r="25" spans="1:2" ht="15.75" customHeight="1" outlineLevel="1">
      <c r="A25" s="15" t="s">
        <v>22</v>
      </c>
      <c r="B25" s="6"/>
    </row>
    <row r="26" spans="1:2" ht="15.75" customHeight="1" outlineLevel="1">
      <c r="A26" s="286" t="s">
        <v>23</v>
      </c>
      <c r="B26" s="286"/>
    </row>
    <row r="27" spans="1:2" ht="15" customHeight="1" outlineLevel="1">
      <c r="A27" s="13" t="s">
        <v>24</v>
      </c>
      <c r="B27" s="6"/>
    </row>
    <row r="28" spans="1:2" ht="15" customHeight="1" outlineLevel="1">
      <c r="A28" s="14" t="s">
        <v>25</v>
      </c>
      <c r="B28" s="6"/>
    </row>
    <row r="29" spans="1:2" ht="15" customHeight="1" outlineLevel="1">
      <c r="A29" s="14" t="s">
        <v>26</v>
      </c>
      <c r="B29" s="6"/>
    </row>
    <row r="30" spans="1:2" ht="15.75" customHeight="1" outlineLevel="1">
      <c r="A30" s="15" t="s">
        <v>27</v>
      </c>
      <c r="B30" s="6"/>
    </row>
    <row r="31" spans="1:2" ht="15.75" customHeight="1" outlineLevel="1">
      <c r="A31" s="286" t="s">
        <v>28</v>
      </c>
      <c r="B31" s="286"/>
    </row>
    <row r="32" spans="1:2" ht="15.75" customHeight="1" outlineLevel="1">
      <c r="A32" s="16" t="s">
        <v>29</v>
      </c>
      <c r="B32" s="6"/>
    </row>
    <row r="33" spans="1:3" ht="15.75" customHeight="1">
      <c r="A33" s="283" t="s">
        <v>30</v>
      </c>
      <c r="B33" s="283"/>
    </row>
    <row r="34" spans="1:3" ht="15.75" customHeight="1">
      <c r="A34" s="289" t="s">
        <v>31</v>
      </c>
      <c r="B34" s="289"/>
    </row>
    <row r="35" spans="1:3" ht="15.75" customHeight="1">
      <c r="A35" s="17"/>
      <c r="B35" s="17"/>
    </row>
    <row r="36" spans="1:3" ht="16.5" customHeight="1">
      <c r="A36" s="290" t="s">
        <v>32</v>
      </c>
      <c r="B36" s="290"/>
    </row>
    <row r="37" spans="1:3" ht="15" customHeight="1">
      <c r="A37" s="287" t="s">
        <v>33</v>
      </c>
      <c r="B37" s="287"/>
    </row>
    <row r="38" spans="1:3" ht="15" customHeight="1">
      <c r="A38" s="288" t="s">
        <v>34</v>
      </c>
      <c r="B38" s="288"/>
    </row>
    <row r="39" spans="1:3" ht="15" customHeight="1">
      <c r="C39" s="18"/>
    </row>
    <row r="41" spans="1:3" ht="15" customHeight="1">
      <c r="A41" s="19" t="s">
        <v>35</v>
      </c>
    </row>
    <row r="45" spans="1:3" ht="15" customHeight="1">
      <c r="A45" s="18"/>
      <c r="B45" s="20"/>
    </row>
  </sheetData>
  <sheetProtection algorithmName="SHA-512" hashValue="QQm0fcttPUDvFUuMHyTxuz0wilwhKNckks4uEsXGg4oQ+55LyVnlt9RiNN9e91tWinu+8DGNJAn9UwWwBTmrug==" saltValue="czhBWl+eIpnELl9WwE5U4Q==" spinCount="100000" sheet="1" objects="1" scenarios="1"/>
  <mergeCells count="17">
    <mergeCell ref="A37:B37"/>
    <mergeCell ref="A38:B38"/>
    <mergeCell ref="A26:B26"/>
    <mergeCell ref="A31:B31"/>
    <mergeCell ref="A33:B33"/>
    <mergeCell ref="A34:B34"/>
    <mergeCell ref="A36:B36"/>
    <mergeCell ref="A9:B9"/>
    <mergeCell ref="A14:B14"/>
    <mergeCell ref="A16:B16"/>
    <mergeCell ref="A17:B17"/>
    <mergeCell ref="A23:B23"/>
    <mergeCell ref="A1:B1"/>
    <mergeCell ref="A2:B2"/>
    <mergeCell ref="A3:B3"/>
    <mergeCell ref="A4:B4"/>
    <mergeCell ref="A5:B5"/>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5"/>
  <sheetViews>
    <sheetView showGridLines="0" zoomScale="85" zoomScaleNormal="85" workbookViewId="0">
      <selection activeCell="B6" sqref="B6:C6"/>
    </sheetView>
  </sheetViews>
  <sheetFormatPr defaultColWidth="8.7109375" defaultRowHeight="15" outlineLevelCol="1"/>
  <cols>
    <col min="1" max="1" width="31.5703125" customWidth="1"/>
    <col min="2" max="3" width="24.7109375" customWidth="1"/>
    <col min="4" max="4" width="22.5703125" customWidth="1"/>
    <col min="5" max="6" width="24.7109375" customWidth="1" outlineLevel="1"/>
    <col min="7" max="7" width="1" customWidth="1" outlineLevel="1"/>
    <col min="8" max="9" width="24.7109375" customWidth="1" outlineLevel="1"/>
    <col min="10" max="10" width="1" customWidth="1" outlineLevel="1"/>
    <col min="11" max="12" width="24.7109375" customWidth="1" outlineLevel="1"/>
    <col min="13" max="13" width="1" customWidth="1" outlineLevel="1"/>
    <col min="14" max="15" width="24.7109375" customWidth="1" outlineLevel="1"/>
  </cols>
  <sheetData>
    <row r="1" spans="1:15" ht="24" customHeight="1">
      <c r="A1" s="291" t="s">
        <v>36</v>
      </c>
      <c r="B1" s="291"/>
      <c r="C1" s="291"/>
      <c r="D1" s="21"/>
      <c r="E1" s="21"/>
      <c r="F1" s="21"/>
      <c r="G1" s="21"/>
      <c r="H1" s="21"/>
      <c r="I1" s="21"/>
      <c r="J1" s="21"/>
      <c r="K1" s="21"/>
      <c r="L1" s="21"/>
      <c r="M1" s="21"/>
      <c r="N1" s="21"/>
      <c r="O1" s="21"/>
    </row>
    <row r="2" spans="1:15" ht="24" customHeight="1">
      <c r="A2" s="280" t="str">
        <f>Avropsinfo!B10&amp;" - "&amp;Avropsinfo!B12</f>
        <v xml:space="preserve"> - </v>
      </c>
      <c r="B2" s="280"/>
      <c r="C2" s="280"/>
    </row>
    <row r="3" spans="1:15" ht="8.25" customHeight="1">
      <c r="A3" s="281"/>
      <c r="B3" s="281"/>
      <c r="C3" s="281"/>
    </row>
    <row r="4" spans="1:15" ht="16.5" customHeight="1">
      <c r="A4" s="282" t="s">
        <v>37</v>
      </c>
      <c r="B4" s="282"/>
      <c r="C4" s="282"/>
    </row>
    <row r="5" spans="1:15" ht="15.75" customHeight="1">
      <c r="A5" s="284" t="s">
        <v>38</v>
      </c>
      <c r="B5" s="284"/>
      <c r="C5" s="284"/>
    </row>
    <row r="6" spans="1:15" ht="15" customHeight="1">
      <c r="A6" s="22" t="s">
        <v>39</v>
      </c>
      <c r="B6" s="292"/>
      <c r="C6" s="292"/>
    </row>
    <row r="7" spans="1:15" ht="15" customHeight="1">
      <c r="A7" s="23" t="s">
        <v>40</v>
      </c>
      <c r="B7" s="293"/>
      <c r="C7" s="293"/>
    </row>
    <row r="8" spans="1:15" ht="15" customHeight="1">
      <c r="A8" s="24" t="s">
        <v>41</v>
      </c>
      <c r="B8" s="293"/>
      <c r="C8" s="293"/>
    </row>
    <row r="9" spans="1:15" ht="15.75" customHeight="1">
      <c r="A9" s="25" t="s">
        <v>42</v>
      </c>
      <c r="B9" s="294"/>
      <c r="C9" s="294"/>
    </row>
    <row r="10" spans="1:15" ht="15.75" customHeight="1">
      <c r="A10" s="295" t="s">
        <v>43</v>
      </c>
      <c r="B10" s="295"/>
      <c r="C10" s="295"/>
      <c r="D10" s="296" t="str">
        <f>IF(B12="","AVROPSSKJEMAET ER UGYLDIG - TILBUDT FERDIGSTILLELSESDATO MANGLER (jf. kontraktsformularet)","GYLDIG - TILBUDT FERDIGSTILLELSESDATO ER FYLT INN")</f>
        <v>AVROPSSKJEMAET ER UGYLDIG - TILBUDT FERDIGSTILLELSESDATO MANGLER (jf. kontraktsformularet)</v>
      </c>
      <c r="E10" s="296"/>
      <c r="F10" s="296"/>
      <c r="G10" s="26"/>
    </row>
    <row r="11" spans="1:15" ht="36.75" customHeight="1">
      <c r="A11" s="22" t="s">
        <v>44</v>
      </c>
      <c r="B11" s="297">
        <f>Avropsinfo!B15</f>
        <v>0</v>
      </c>
      <c r="C11" s="297"/>
      <c r="D11" s="296"/>
      <c r="E11" s="296"/>
      <c r="F11" s="296"/>
    </row>
    <row r="12" spans="1:15" ht="36.75" customHeight="1">
      <c r="A12" s="23" t="s">
        <v>45</v>
      </c>
      <c r="B12" s="298"/>
      <c r="C12" s="298"/>
      <c r="D12" s="296"/>
      <c r="E12" s="296"/>
      <c r="F12" s="296"/>
    </row>
    <row r="13" spans="1:15" ht="36.75" customHeight="1">
      <c r="A13" s="27" t="s">
        <v>46</v>
      </c>
      <c r="B13" s="299" t="s">
        <v>47</v>
      </c>
      <c r="C13" s="299"/>
      <c r="D13" s="296"/>
      <c r="E13" s="296"/>
      <c r="F13" s="296"/>
    </row>
    <row r="14" spans="1:15" ht="36.75" customHeight="1">
      <c r="A14" s="23" t="s">
        <v>48</v>
      </c>
      <c r="B14" s="28" t="str">
        <f>IF(SUMPRODUCT((Avropsversjon!$G$3:$G$22&lt;&gt;"")*(Avropsversjon!$I$3:$I$22&lt;&gt;""))=0,IF(B12="","",B12),LOOKUP(2,1/((Avropsversjon!$G$3:$G$22&lt;&gt;"")*(Avropsversjon!$I$3:$I$22&lt;&gt;"")),Avropsversjon!$G$3:$G$22))</f>
        <v/>
      </c>
    </row>
    <row r="15" spans="1:15" ht="15.75" customHeight="1">
      <c r="A15" s="290" t="s">
        <v>49</v>
      </c>
      <c r="B15" s="290"/>
      <c r="C15" s="290"/>
      <c r="D15" s="300" t="s">
        <v>50</v>
      </c>
      <c r="E15" s="301" t="s">
        <v>51</v>
      </c>
      <c r="F15" s="301"/>
      <c r="G15" s="301"/>
      <c r="H15" s="301"/>
      <c r="I15" s="301"/>
      <c r="J15" s="301"/>
      <c r="K15" s="301"/>
      <c r="L15" s="301"/>
      <c r="M15" s="301"/>
      <c r="N15" s="301"/>
      <c r="O15" s="301"/>
    </row>
    <row r="16" spans="1:15" ht="15.75" customHeight="1">
      <c r="A16" s="290"/>
      <c r="B16" s="290"/>
      <c r="C16" s="290"/>
      <c r="D16" s="300"/>
      <c r="E16" s="302" t="s">
        <v>52</v>
      </c>
      <c r="F16" s="302"/>
      <c r="G16" s="29"/>
      <c r="H16" s="302" t="s">
        <v>53</v>
      </c>
      <c r="I16" s="302"/>
      <c r="J16" s="29"/>
      <c r="K16" s="302" t="s">
        <v>54</v>
      </c>
      <c r="L16" s="302"/>
      <c r="M16" s="29"/>
      <c r="N16" s="302" t="s">
        <v>55</v>
      </c>
      <c r="O16" s="302"/>
    </row>
    <row r="17" spans="1:15" ht="15.75" customHeight="1">
      <c r="A17" s="290"/>
      <c r="B17" s="290"/>
      <c r="C17" s="290"/>
      <c r="D17" s="300"/>
      <c r="E17" s="30" t="s">
        <v>56</v>
      </c>
      <c r="F17" s="31"/>
      <c r="G17" s="32"/>
      <c r="H17" s="30" t="s">
        <v>56</v>
      </c>
      <c r="I17" s="31"/>
      <c r="J17" s="32"/>
      <c r="K17" s="30" t="s">
        <v>56</v>
      </c>
      <c r="L17" s="31"/>
      <c r="M17" s="32"/>
      <c r="N17" s="30" t="s">
        <v>56</v>
      </c>
      <c r="O17" s="31"/>
    </row>
    <row r="18" spans="1:15" ht="16.5" customHeight="1">
      <c r="A18" s="33" t="s">
        <v>57</v>
      </c>
      <c r="B18" s="33" t="s">
        <v>58</v>
      </c>
      <c r="C18" s="34" t="s">
        <v>59</v>
      </c>
      <c r="D18" s="300"/>
      <c r="E18" s="34" t="s">
        <v>58</v>
      </c>
      <c r="F18" s="33" t="s">
        <v>59</v>
      </c>
      <c r="G18" s="35"/>
      <c r="H18" s="33" t="s">
        <v>58</v>
      </c>
      <c r="I18" s="33" t="s">
        <v>59</v>
      </c>
      <c r="J18" s="35"/>
      <c r="K18" s="33" t="s">
        <v>58</v>
      </c>
      <c r="L18" s="33" t="s">
        <v>59</v>
      </c>
      <c r="M18" s="35"/>
      <c r="N18" s="33" t="s">
        <v>58</v>
      </c>
      <c r="O18" s="33" t="s">
        <v>59</v>
      </c>
    </row>
    <row r="19" spans="1:15" ht="33.75" customHeight="1">
      <c r="A19" s="36" t="s">
        <v>60</v>
      </c>
      <c r="B19" s="37">
        <f>'1. Ordre Definert'!J86</f>
        <v>0</v>
      </c>
      <c r="C19" s="38">
        <f>B19*1.25</f>
        <v>0</v>
      </c>
      <c r="D19" s="300"/>
      <c r="E19" s="38">
        <f>'1. Ordre Definert'!M86</f>
        <v>0</v>
      </c>
      <c r="F19" s="39">
        <f>E19*1.25</f>
        <v>0</v>
      </c>
      <c r="G19" s="40"/>
      <c r="H19" s="37">
        <f>'1. Ordre Definert'!O86</f>
        <v>0</v>
      </c>
      <c r="I19" s="41">
        <f>H19*1.25</f>
        <v>0</v>
      </c>
      <c r="J19" s="40"/>
      <c r="K19" s="37">
        <f>'1. Ordre Definert'!Q86</f>
        <v>0</v>
      </c>
      <c r="L19" s="41">
        <f>K19*1.25</f>
        <v>0</v>
      </c>
      <c r="M19" s="40"/>
      <c r="N19" s="37">
        <f>'1. Ordre Definert'!S86</f>
        <v>0</v>
      </c>
      <c r="O19" s="41">
        <f>N19*1.25</f>
        <v>0</v>
      </c>
    </row>
    <row r="20" spans="1:15" ht="33.75" customHeight="1">
      <c r="A20" s="42" t="s">
        <v>61</v>
      </c>
      <c r="B20" s="43">
        <f>'2. Ordre Udefinert'!N183</f>
        <v>0</v>
      </c>
      <c r="C20" s="44">
        <f>B20*1.25</f>
        <v>0</v>
      </c>
      <c r="D20" s="300"/>
      <c r="E20" s="44">
        <f>'2. Ordre Udefinert'!Q183</f>
        <v>0</v>
      </c>
      <c r="F20" s="45">
        <f>E20*1.25</f>
        <v>0</v>
      </c>
      <c r="G20" s="46"/>
      <c r="H20" s="43">
        <f>'2. Ordre Udefinert'!S183</f>
        <v>0</v>
      </c>
      <c r="I20" s="47">
        <f>H20*1.25</f>
        <v>0</v>
      </c>
      <c r="J20" s="46"/>
      <c r="K20" s="43">
        <f>'2. Ordre Udefinert'!U183</f>
        <v>0</v>
      </c>
      <c r="L20" s="47">
        <f>K20*1.25</f>
        <v>0</v>
      </c>
      <c r="M20" s="46"/>
      <c r="N20" s="43">
        <f>'2. Ordre Udefinert'!W183</f>
        <v>0</v>
      </c>
      <c r="O20" s="47">
        <f>N20*1.25</f>
        <v>0</v>
      </c>
    </row>
    <row r="21" spans="1:15" ht="15.75" customHeight="1">
      <c r="A21" s="48" t="s">
        <v>62</v>
      </c>
      <c r="B21" s="49">
        <f>SUM(B19:B20)</f>
        <v>0</v>
      </c>
      <c r="C21" s="49">
        <f>SUM(C19:C20)</f>
        <v>0</v>
      </c>
      <c r="D21" s="300"/>
      <c r="E21" s="49">
        <f>SUM(E19:E20)</f>
        <v>0</v>
      </c>
      <c r="F21" s="49">
        <f>SUM(F19:F20)</f>
        <v>0</v>
      </c>
      <c r="G21" s="50"/>
      <c r="H21" s="49">
        <f>SUM(H19:H20)</f>
        <v>0</v>
      </c>
      <c r="I21" s="49">
        <f>SUM(I19:I20)</f>
        <v>0</v>
      </c>
      <c r="J21" s="50"/>
      <c r="K21" s="49">
        <f>SUM(K19:K20)</f>
        <v>0</v>
      </c>
      <c r="L21" s="49">
        <f>SUM(L19:L20)</f>
        <v>0</v>
      </c>
      <c r="M21" s="50"/>
      <c r="N21" s="49">
        <f>SUM(N19:N20)</f>
        <v>0</v>
      </c>
      <c r="O21" s="49">
        <f>SUM(O19:O20)</f>
        <v>0</v>
      </c>
    </row>
    <row r="22" spans="1:15" ht="15.75" customHeight="1">
      <c r="A22" s="303" t="str">
        <f>IF(B20&gt;1000000,"SUM UDEFINERT (B20) OVERSTIGER NOK 1 000 000 - AVROPET SKAL VURDERES FOR MINIKONKURRANSE (jf. kontraktens avropsmekanisme)","Sum udefinert (B20) er grunnlag for vurdering av minikonkurranse (terskel NOK 1 000 000).")</f>
        <v>Sum udefinert (B20) er grunnlag for vurdering av minikonkurranse (terskel NOK 1 000 000).</v>
      </c>
      <c r="B22" s="303"/>
      <c r="C22" s="303"/>
      <c r="D22" s="303"/>
      <c r="E22" s="303"/>
      <c r="F22" s="303"/>
    </row>
    <row r="23" spans="1:15" ht="15.75" customHeight="1">
      <c r="A23" s="304"/>
      <c r="B23" s="304"/>
      <c r="C23" s="304"/>
      <c r="D23" s="304"/>
      <c r="E23" s="304"/>
      <c r="F23" s="304"/>
      <c r="G23" s="304"/>
      <c r="H23" s="304"/>
      <c r="I23" s="304"/>
      <c r="J23" s="304"/>
      <c r="K23" s="304"/>
      <c r="L23" s="304"/>
      <c r="M23" s="304"/>
      <c r="N23" s="304"/>
      <c r="O23" s="304"/>
    </row>
    <row r="24" spans="1:15" ht="15.75" customHeight="1">
      <c r="A24" s="51" t="s">
        <v>63</v>
      </c>
      <c r="B24" s="52"/>
      <c r="C24" s="53"/>
      <c r="D24" s="53"/>
    </row>
    <row r="25" spans="1:15" ht="15.75" customHeight="1">
      <c r="A25" s="33" t="s">
        <v>64</v>
      </c>
      <c r="B25" s="33" t="s">
        <v>65</v>
      </c>
      <c r="C25" s="33" t="s">
        <v>66</v>
      </c>
      <c r="D25" s="33" t="s">
        <v>67</v>
      </c>
    </row>
    <row r="26" spans="1:15" ht="15" customHeight="1">
      <c r="A26" s="305" t="s">
        <v>68</v>
      </c>
      <c r="B26" s="55"/>
      <c r="C26" s="56"/>
      <c r="D26" s="57"/>
    </row>
    <row r="27" spans="1:15" ht="15.75" customHeight="1">
      <c r="A27" s="305"/>
      <c r="B27" s="58"/>
      <c r="C27" s="59"/>
      <c r="D27" s="60"/>
    </row>
    <row r="28" spans="1:15" ht="15" customHeight="1">
      <c r="A28" s="306" t="s">
        <v>69</v>
      </c>
      <c r="B28" s="61"/>
      <c r="C28" s="56"/>
      <c r="D28" s="62"/>
    </row>
    <row r="29" spans="1:15" ht="15" customHeight="1">
      <c r="A29" s="306"/>
      <c r="B29" s="61"/>
      <c r="C29" s="63"/>
      <c r="D29" s="64"/>
    </row>
    <row r="30" spans="1:15" ht="15" customHeight="1">
      <c r="A30" s="306"/>
      <c r="B30" s="61"/>
      <c r="C30" s="59"/>
      <c r="D30" s="64"/>
    </row>
    <row r="31" spans="1:15" ht="15" customHeight="1">
      <c r="A31" s="306"/>
      <c r="B31" s="61"/>
      <c r="C31" s="59"/>
      <c r="D31" s="64"/>
    </row>
    <row r="32" spans="1:15" ht="15" customHeight="1">
      <c r="A32" s="306"/>
      <c r="B32" s="61"/>
      <c r="C32" s="59"/>
      <c r="D32" s="64"/>
    </row>
    <row r="33" spans="1:11" ht="15" customHeight="1">
      <c r="A33" s="306"/>
      <c r="B33" s="61"/>
      <c r="C33" s="59"/>
      <c r="D33" s="64"/>
    </row>
    <row r="34" spans="1:11" ht="15" customHeight="1">
      <c r="A34" s="306"/>
      <c r="B34" s="61"/>
      <c r="C34" s="59"/>
      <c r="D34" s="64"/>
    </row>
    <row r="35" spans="1:11" ht="15" customHeight="1">
      <c r="A35" s="306"/>
      <c r="B35" s="61"/>
      <c r="C35" s="59"/>
      <c r="D35" s="64"/>
    </row>
    <row r="36" spans="1:11" ht="15" customHeight="1">
      <c r="A36" s="306"/>
      <c r="B36" s="61"/>
      <c r="C36" s="59"/>
      <c r="D36" s="64"/>
    </row>
    <row r="37" spans="1:11" ht="15.75" customHeight="1">
      <c r="A37" s="306"/>
      <c r="B37" s="65"/>
      <c r="C37" s="59"/>
      <c r="D37" s="66"/>
    </row>
    <row r="38" spans="1:11" ht="15.75" customHeight="1">
      <c r="A38" s="67" t="s">
        <v>70</v>
      </c>
      <c r="B38" s="68"/>
      <c r="C38" s="69"/>
      <c r="D38" s="70"/>
      <c r="K38" s="71"/>
    </row>
    <row r="39" spans="1:11" ht="15.75" customHeight="1">
      <c r="A39" s="67" t="s">
        <v>71</v>
      </c>
      <c r="B39" s="68"/>
      <c r="C39" s="72"/>
      <c r="D39" s="70"/>
    </row>
    <row r="40" spans="1:11" ht="31.5" customHeight="1">
      <c r="A40" s="307" t="s">
        <v>72</v>
      </c>
      <c r="B40" s="307"/>
      <c r="C40" s="307"/>
      <c r="F40" s="71"/>
      <c r="G40" s="71"/>
    </row>
    <row r="41" spans="1:11" ht="15.75" customHeight="1">
      <c r="A41" s="311"/>
      <c r="B41" s="311"/>
      <c r="C41" s="311"/>
    </row>
    <row r="42" spans="1:11" ht="15.75" customHeight="1">
      <c r="A42" s="73" t="s">
        <v>73</v>
      </c>
      <c r="B42" s="74"/>
      <c r="C42" s="75"/>
    </row>
    <row r="43" spans="1:11" ht="74.25" customHeight="1">
      <c r="A43" s="27" t="s">
        <v>74</v>
      </c>
      <c r="B43" s="305" t="s">
        <v>75</v>
      </c>
      <c r="C43" s="305"/>
    </row>
    <row r="44" spans="1:11" ht="15.75" customHeight="1">
      <c r="A44" s="27" t="s">
        <v>76</v>
      </c>
      <c r="B44" s="312">
        <f>IF(B21*0.0015&gt;1500,B21*0.0015,1500)</f>
        <v>1500</v>
      </c>
      <c r="C44" s="312"/>
    </row>
    <row r="45" spans="1:11" ht="15.75" customHeight="1"/>
    <row r="46" spans="1:11" ht="15" customHeight="1">
      <c r="A46" s="76" t="s">
        <v>77</v>
      </c>
      <c r="B46" s="77"/>
      <c r="C46" s="78"/>
    </row>
    <row r="47" spans="1:11" ht="48.75" customHeight="1">
      <c r="A47" s="27" t="s">
        <v>78</v>
      </c>
      <c r="B47" s="79" t="str">
        <f>IF(B14="","",B14+14)</f>
        <v/>
      </c>
    </row>
    <row r="48" spans="1:11" ht="48.75" customHeight="1">
      <c r="A48" s="27" t="s">
        <v>79</v>
      </c>
      <c r="B48" s="80"/>
    </row>
    <row r="49" spans="1:11" ht="48.75" customHeight="1">
      <c r="A49" s="27" t="s">
        <v>80</v>
      </c>
      <c r="B49" s="81"/>
    </row>
    <row r="50" spans="1:11" ht="48.75" customHeight="1">
      <c r="A50" s="27" t="s">
        <v>81</v>
      </c>
      <c r="B50" s="82"/>
    </row>
    <row r="51" spans="1:11" ht="15.75" customHeight="1">
      <c r="A51" s="313" t="s">
        <v>82</v>
      </c>
      <c r="B51" s="313"/>
      <c r="C51" s="313"/>
      <c r="D51" s="313"/>
      <c r="E51" s="313"/>
      <c r="F51" s="313"/>
    </row>
    <row r="52" spans="1:11" ht="15.75" customHeight="1">
      <c r="A52" s="309" t="s">
        <v>83</v>
      </c>
      <c r="B52" s="309"/>
      <c r="C52" s="309"/>
      <c r="D52" s="309"/>
      <c r="E52" s="309"/>
      <c r="F52" s="309"/>
      <c r="G52" s="309"/>
      <c r="H52" s="309"/>
      <c r="I52" s="309"/>
      <c r="J52" s="309"/>
      <c r="K52" s="309"/>
    </row>
    <row r="53" spans="1:11" ht="15" customHeight="1">
      <c r="A53" s="308" t="s">
        <v>84</v>
      </c>
      <c r="B53" s="308"/>
      <c r="C53" s="308"/>
      <c r="D53" s="308"/>
      <c r="E53" s="308"/>
      <c r="F53" s="308"/>
      <c r="G53" s="308"/>
      <c r="H53" s="308"/>
      <c r="I53" s="308"/>
      <c r="J53" s="308"/>
      <c r="K53" s="308"/>
    </row>
    <row r="54" spans="1:11" ht="15" customHeight="1">
      <c r="A54" s="308"/>
      <c r="B54" s="308"/>
      <c r="C54" s="308"/>
      <c r="D54" s="308"/>
      <c r="E54" s="308"/>
      <c r="F54" s="308"/>
      <c r="G54" s="308"/>
      <c r="H54" s="308"/>
      <c r="I54" s="308"/>
      <c r="J54" s="308"/>
      <c r="K54" s="308"/>
    </row>
    <row r="55" spans="1:11" ht="15" customHeight="1">
      <c r="A55" s="308"/>
      <c r="B55" s="308"/>
      <c r="C55" s="308"/>
      <c r="D55" s="308"/>
      <c r="E55" s="308"/>
      <c r="F55" s="308"/>
      <c r="G55" s="308"/>
      <c r="H55" s="308"/>
      <c r="I55" s="308"/>
      <c r="J55" s="308"/>
      <c r="K55" s="308"/>
    </row>
    <row r="56" spans="1:11" ht="15" customHeight="1">
      <c r="A56" s="308"/>
      <c r="B56" s="308"/>
      <c r="C56" s="308"/>
      <c r="D56" s="308"/>
      <c r="E56" s="308"/>
      <c r="F56" s="308"/>
      <c r="G56" s="308"/>
      <c r="H56" s="308"/>
      <c r="I56" s="308"/>
      <c r="J56" s="308"/>
      <c r="K56" s="308"/>
    </row>
    <row r="57" spans="1:11" ht="15" customHeight="1">
      <c r="A57" s="308"/>
      <c r="B57" s="308"/>
      <c r="C57" s="308"/>
      <c r="D57" s="308"/>
      <c r="E57" s="308"/>
      <c r="F57" s="308"/>
      <c r="G57" s="308"/>
      <c r="H57" s="308"/>
      <c r="I57" s="308"/>
      <c r="J57" s="308"/>
      <c r="K57" s="308"/>
    </row>
    <row r="58" spans="1:11" ht="15" customHeight="1">
      <c r="A58" s="308"/>
      <c r="B58" s="308"/>
      <c r="C58" s="308"/>
      <c r="D58" s="308"/>
      <c r="E58" s="308"/>
      <c r="F58" s="308"/>
      <c r="G58" s="308"/>
      <c r="H58" s="308"/>
      <c r="I58" s="308"/>
      <c r="J58" s="308"/>
      <c r="K58" s="308"/>
    </row>
    <row r="59" spans="1:11" ht="15" customHeight="1">
      <c r="A59" s="308"/>
      <c r="B59" s="308"/>
      <c r="C59" s="308"/>
      <c r="D59" s="308"/>
      <c r="E59" s="308"/>
      <c r="F59" s="308"/>
      <c r="G59" s="308"/>
      <c r="H59" s="308"/>
      <c r="I59" s="308"/>
      <c r="J59" s="308"/>
      <c r="K59" s="308"/>
    </row>
    <row r="60" spans="1:11" ht="15" customHeight="1">
      <c r="A60" s="308"/>
      <c r="B60" s="308"/>
      <c r="C60" s="308"/>
      <c r="D60" s="308"/>
      <c r="E60" s="308"/>
      <c r="F60" s="308"/>
      <c r="G60" s="308"/>
      <c r="H60" s="308"/>
      <c r="I60" s="308"/>
      <c r="J60" s="308"/>
      <c r="K60" s="308"/>
    </row>
    <row r="61" spans="1:11" ht="15" customHeight="1">
      <c r="A61" s="308"/>
      <c r="B61" s="308"/>
      <c r="C61" s="308"/>
      <c r="D61" s="308"/>
      <c r="E61" s="308"/>
      <c r="F61" s="308"/>
      <c r="G61" s="308"/>
      <c r="H61" s="308"/>
      <c r="I61" s="308"/>
      <c r="J61" s="308"/>
      <c r="K61" s="308"/>
    </row>
    <row r="62" spans="1:11" ht="15" customHeight="1">
      <c r="A62" s="308"/>
      <c r="B62" s="308"/>
      <c r="C62" s="308"/>
      <c r="D62" s="308"/>
      <c r="E62" s="308"/>
      <c r="F62" s="308"/>
      <c r="G62" s="308"/>
      <c r="H62" s="308"/>
      <c r="I62" s="308"/>
      <c r="J62" s="308"/>
      <c r="K62" s="308"/>
    </row>
    <row r="63" spans="1:11" ht="15" customHeight="1">
      <c r="A63" s="308"/>
      <c r="B63" s="308"/>
      <c r="C63" s="308"/>
      <c r="D63" s="308"/>
      <c r="E63" s="308"/>
      <c r="F63" s="308"/>
      <c r="G63" s="308"/>
      <c r="H63" s="308"/>
      <c r="I63" s="308"/>
      <c r="J63" s="308"/>
      <c r="K63" s="308"/>
    </row>
    <row r="64" spans="1:11" ht="15.75" customHeight="1">
      <c r="A64" s="308"/>
      <c r="B64" s="308"/>
      <c r="C64" s="308"/>
      <c r="D64" s="308"/>
      <c r="E64" s="308"/>
      <c r="F64" s="308"/>
      <c r="G64" s="308"/>
      <c r="H64" s="308"/>
      <c r="I64" s="308"/>
      <c r="J64" s="308"/>
      <c r="K64" s="308"/>
    </row>
    <row r="65" spans="1:11" ht="15.75" customHeight="1">
      <c r="A65" s="83"/>
      <c r="K65" s="84"/>
    </row>
    <row r="66" spans="1:11" ht="15.75" customHeight="1">
      <c r="A66" s="309" t="s">
        <v>85</v>
      </c>
      <c r="B66" s="309"/>
      <c r="C66" s="309"/>
      <c r="D66" s="309"/>
      <c r="E66" s="309"/>
      <c r="F66" s="309"/>
      <c r="G66" s="309"/>
      <c r="H66" s="309"/>
      <c r="I66" s="309"/>
      <c r="J66" s="309"/>
      <c r="K66" s="309"/>
    </row>
    <row r="67" spans="1:11" ht="15" customHeight="1">
      <c r="A67" s="310" t="s">
        <v>86</v>
      </c>
      <c r="B67" s="310"/>
      <c r="C67" s="310"/>
      <c r="D67" s="310"/>
      <c r="E67" s="310"/>
      <c r="F67" s="310"/>
      <c r="G67" s="310"/>
      <c r="H67" s="310"/>
      <c r="I67" s="310"/>
      <c r="J67" s="310"/>
      <c r="K67" s="310"/>
    </row>
    <row r="68" spans="1:11" ht="15" customHeight="1">
      <c r="A68" s="310"/>
      <c r="B68" s="310"/>
      <c r="C68" s="310"/>
      <c r="D68" s="310"/>
      <c r="E68" s="310"/>
      <c r="F68" s="310"/>
      <c r="G68" s="310"/>
      <c r="H68" s="310"/>
      <c r="I68" s="310"/>
      <c r="J68" s="310"/>
      <c r="K68" s="310"/>
    </row>
    <row r="69" spans="1:11" ht="15" customHeight="1">
      <c r="A69" s="310"/>
      <c r="B69" s="310"/>
      <c r="C69" s="310"/>
      <c r="D69" s="310"/>
      <c r="E69" s="310"/>
      <c r="F69" s="310"/>
      <c r="G69" s="310"/>
      <c r="H69" s="310"/>
      <c r="I69" s="310"/>
      <c r="J69" s="310"/>
      <c r="K69" s="310"/>
    </row>
    <row r="70" spans="1:11" ht="15" customHeight="1">
      <c r="A70" s="310"/>
      <c r="B70" s="310"/>
      <c r="C70" s="310"/>
      <c r="D70" s="310"/>
      <c r="E70" s="310"/>
      <c r="F70" s="310"/>
      <c r="G70" s="310"/>
      <c r="H70" s="310"/>
      <c r="I70" s="310"/>
      <c r="J70" s="310"/>
      <c r="K70" s="310"/>
    </row>
    <row r="71" spans="1:11" ht="15" customHeight="1">
      <c r="A71" s="310"/>
      <c r="B71" s="310"/>
      <c r="C71" s="310"/>
      <c r="D71" s="310"/>
      <c r="E71" s="310"/>
      <c r="F71" s="310"/>
      <c r="G71" s="310"/>
      <c r="H71" s="310"/>
      <c r="I71" s="310"/>
      <c r="J71" s="310"/>
      <c r="K71" s="310"/>
    </row>
    <row r="72" spans="1:11" ht="15" customHeight="1">
      <c r="A72" s="310"/>
      <c r="B72" s="310"/>
      <c r="C72" s="310"/>
      <c r="D72" s="310"/>
      <c r="E72" s="310"/>
      <c r="F72" s="310"/>
      <c r="G72" s="310"/>
      <c r="H72" s="310"/>
      <c r="I72" s="310"/>
      <c r="J72" s="310"/>
      <c r="K72" s="310"/>
    </row>
    <row r="73" spans="1:11" ht="15" customHeight="1">
      <c r="A73" s="310"/>
      <c r="B73" s="310"/>
      <c r="C73" s="310"/>
      <c r="D73" s="310"/>
      <c r="E73" s="310"/>
      <c r="F73" s="310"/>
      <c r="G73" s="310"/>
      <c r="H73" s="310"/>
      <c r="I73" s="310"/>
      <c r="J73" s="310"/>
      <c r="K73" s="310"/>
    </row>
    <row r="74" spans="1:11" ht="15" customHeight="1">
      <c r="A74" s="310"/>
      <c r="B74" s="310"/>
      <c r="C74" s="310"/>
      <c r="D74" s="310"/>
      <c r="E74" s="310"/>
      <c r="F74" s="310"/>
      <c r="G74" s="310"/>
      <c r="H74" s="310"/>
      <c r="I74" s="310"/>
      <c r="J74" s="310"/>
      <c r="K74" s="310"/>
    </row>
    <row r="75" spans="1:11" ht="15.75" customHeight="1">
      <c r="A75" s="310"/>
      <c r="B75" s="310"/>
      <c r="C75" s="310"/>
      <c r="D75" s="310"/>
      <c r="E75" s="310"/>
      <c r="F75" s="310"/>
      <c r="G75" s="310"/>
      <c r="H75" s="310"/>
      <c r="I75" s="310"/>
      <c r="J75" s="310"/>
      <c r="K75" s="310"/>
    </row>
  </sheetData>
  <sheetProtection password="82CF" sheet="1" formatColumns="0" formatRows="0" selectLockedCells="1"/>
  <mergeCells count="37">
    <mergeCell ref="A53:K64"/>
    <mergeCell ref="A66:K66"/>
    <mergeCell ref="A67:K75"/>
    <mergeCell ref="A41:C41"/>
    <mergeCell ref="B43:C43"/>
    <mergeCell ref="B44:C44"/>
    <mergeCell ref="A51:F51"/>
    <mergeCell ref="A52:K52"/>
    <mergeCell ref="A22:F22"/>
    <mergeCell ref="A23:O23"/>
    <mergeCell ref="A26:A27"/>
    <mergeCell ref="A28:A37"/>
    <mergeCell ref="A40:C40"/>
    <mergeCell ref="H15:J15"/>
    <mergeCell ref="K15:M15"/>
    <mergeCell ref="N15:O15"/>
    <mergeCell ref="E16:F16"/>
    <mergeCell ref="H16:I16"/>
    <mergeCell ref="K16:L16"/>
    <mergeCell ref="N16:O16"/>
    <mergeCell ref="D10:F13"/>
    <mergeCell ref="B11:C11"/>
    <mergeCell ref="B12:C12"/>
    <mergeCell ref="B13:C13"/>
    <mergeCell ref="A15:C17"/>
    <mergeCell ref="D15:D21"/>
    <mergeCell ref="E15:G15"/>
    <mergeCell ref="B6:C6"/>
    <mergeCell ref="B7:C7"/>
    <mergeCell ref="B8:C8"/>
    <mergeCell ref="B9:C9"/>
    <mergeCell ref="A10:C10"/>
    <mergeCell ref="A1:C1"/>
    <mergeCell ref="A2:C2"/>
    <mergeCell ref="A3:C3"/>
    <mergeCell ref="A4:C4"/>
    <mergeCell ref="A5:C5"/>
  </mergeCells>
  <conditionalFormatting sqref="A22">
    <cfRule type="expression" dxfId="13" priority="2">
      <formula>$B$20&gt;500000</formula>
    </cfRule>
  </conditionalFormatting>
  <conditionalFormatting sqref="B20">
    <cfRule type="cellIs" dxfId="12" priority="3" operator="greaterThan">
      <formula>500000</formula>
    </cfRule>
  </conditionalFormatting>
  <conditionalFormatting sqref="B48">
    <cfRule type="expression" dxfId="11" priority="6">
      <formula>AND($B$48="",$B$47&lt;&gt;"",TODAY()&gt;$B$47)</formula>
    </cfRule>
  </conditionalFormatting>
  <conditionalFormatting sqref="D10">
    <cfRule type="expression" dxfId="10" priority="4">
      <formula>$B$12=""</formula>
    </cfRule>
    <cfRule type="expression" dxfId="9" priority="5">
      <formula>$B$12&lt;&gt;""</formula>
    </cfRule>
  </conditionalFormatting>
  <dataValidations count="1">
    <dataValidation type="list" allowBlank="1" sqref="C26:C39" xr:uid="{00000000-0002-0000-0100-000000000000}">
      <formula1>KjoretoyValg</formula1>
      <formula2>0</formula2>
    </dataValidation>
  </dataValidations>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87"/>
  <sheetViews>
    <sheetView showGridLines="0" topLeftCell="A70" zoomScale="85" zoomScaleNormal="85" workbookViewId="0">
      <selection activeCell="H67" sqref="H67"/>
    </sheetView>
  </sheetViews>
  <sheetFormatPr defaultColWidth="8.7109375" defaultRowHeight="15" outlineLevelRow="1" outlineLevelCol="1"/>
  <cols>
    <col min="1" max="1" width="9.5703125" customWidth="1"/>
    <col min="2" max="2" width="39.140625" customWidth="1"/>
    <col min="3" max="3" width="11.140625" customWidth="1"/>
    <col min="4" max="4" width="59" customWidth="1"/>
    <col min="5" max="5" width="32.28515625" customWidth="1"/>
    <col min="6" max="6" width="7.7109375" customWidth="1"/>
    <col min="7" max="7" width="19.7109375" customWidth="1"/>
    <col min="8" max="8" width="37" customWidth="1"/>
    <col min="9" max="9" width="10.5703125" customWidth="1"/>
    <col min="10" max="10" width="21.140625" customWidth="1"/>
    <col min="11" max="11" width="20.28515625" customWidth="1"/>
    <col min="12" max="12" width="11" customWidth="1" outlineLevel="1"/>
    <col min="13" max="13" width="16" customWidth="1" outlineLevel="1"/>
    <col min="14" max="14" width="11" customWidth="1" outlineLevel="1"/>
    <col min="15" max="15" width="16" customWidth="1" outlineLevel="1"/>
    <col min="16" max="16" width="11" customWidth="1" outlineLevel="1"/>
    <col min="17" max="17" width="16" customWidth="1" outlineLevel="1"/>
    <col min="18" max="18" width="11" customWidth="1" outlineLevel="1"/>
    <col min="19" max="19" width="16" customWidth="1" outlineLevel="1"/>
  </cols>
  <sheetData>
    <row r="1" spans="1:19" ht="36" customHeight="1">
      <c r="A1" s="266" t="s">
        <v>87</v>
      </c>
      <c r="B1" s="266"/>
      <c r="C1" s="266"/>
      <c r="D1" s="266"/>
      <c r="E1" s="266"/>
      <c r="F1" s="266"/>
      <c r="G1" s="266"/>
      <c r="H1" s="266"/>
      <c r="I1" s="266"/>
      <c r="J1" s="266"/>
      <c r="K1" s="85" t="s">
        <v>88</v>
      </c>
    </row>
    <row r="2" spans="1:19" ht="18.75" customHeight="1">
      <c r="A2" s="267" t="s">
        <v>89</v>
      </c>
      <c r="B2" s="267"/>
      <c r="C2" s="267"/>
      <c r="D2" s="267"/>
      <c r="E2" s="267"/>
      <c r="F2" s="267"/>
      <c r="G2" s="267"/>
      <c r="H2" s="267"/>
      <c r="I2" s="267"/>
      <c r="J2" s="267"/>
      <c r="L2" s="268" t="s">
        <v>90</v>
      </c>
      <c r="M2" s="268"/>
      <c r="N2" s="268"/>
      <c r="O2" s="268"/>
      <c r="P2" s="268"/>
      <c r="Q2" s="268"/>
      <c r="R2" s="268"/>
      <c r="S2" s="268"/>
    </row>
    <row r="3" spans="1:19" ht="24" customHeight="1">
      <c r="A3" s="267"/>
      <c r="B3" s="267"/>
      <c r="C3" s="267"/>
      <c r="D3" s="267"/>
      <c r="E3" s="267"/>
      <c r="F3" s="267"/>
      <c r="G3" s="267"/>
      <c r="H3" s="267"/>
      <c r="I3" s="267"/>
      <c r="J3" s="267"/>
      <c r="L3" s="269" t="s">
        <v>52</v>
      </c>
      <c r="M3" s="269"/>
      <c r="N3" s="269" t="s">
        <v>53</v>
      </c>
      <c r="O3" s="269"/>
      <c r="P3" s="269" t="s">
        <v>54</v>
      </c>
      <c r="Q3" s="269"/>
      <c r="R3" s="269" t="s">
        <v>91</v>
      </c>
      <c r="S3" s="269"/>
    </row>
    <row r="4" spans="1:19" ht="26.25" customHeight="1">
      <c r="A4" s="270" t="s">
        <v>92</v>
      </c>
      <c r="B4" s="270"/>
      <c r="C4" s="270"/>
      <c r="D4" s="270"/>
      <c r="E4" s="86" t="s">
        <v>93</v>
      </c>
      <c r="F4" s="87" t="s">
        <v>94</v>
      </c>
      <c r="G4" s="87" t="s">
        <v>95</v>
      </c>
      <c r="H4" s="87" t="s">
        <v>96</v>
      </c>
      <c r="I4" s="87" t="s">
        <v>97</v>
      </c>
      <c r="J4" s="88" t="s">
        <v>98</v>
      </c>
      <c r="L4" s="88" t="s">
        <v>99</v>
      </c>
      <c r="M4" s="88" t="s">
        <v>100</v>
      </c>
      <c r="N4" s="88" t="s">
        <v>99</v>
      </c>
      <c r="O4" s="88" t="s">
        <v>100</v>
      </c>
      <c r="P4" s="88" t="s">
        <v>99</v>
      </c>
      <c r="Q4" s="88" t="s">
        <v>100</v>
      </c>
      <c r="R4" s="88" t="s">
        <v>99</v>
      </c>
      <c r="S4" s="88" t="s">
        <v>100</v>
      </c>
    </row>
    <row r="5" spans="1:19" ht="19.5" customHeight="1">
      <c r="A5" s="89" t="s">
        <v>101</v>
      </c>
      <c r="B5" s="90"/>
      <c r="C5" s="90"/>
      <c r="D5" s="90"/>
      <c r="E5" s="90"/>
      <c r="F5" s="90"/>
      <c r="G5" s="90"/>
      <c r="H5" s="90"/>
      <c r="I5" s="90"/>
      <c r="J5" s="91"/>
      <c r="L5" s="89"/>
      <c r="M5" s="91"/>
      <c r="N5" s="90"/>
      <c r="O5" s="90"/>
      <c r="P5" s="90"/>
      <c r="Q5" s="90"/>
      <c r="R5" s="90"/>
      <c r="S5" s="91"/>
    </row>
    <row r="6" spans="1:19" ht="16.5" customHeight="1" outlineLevel="1">
      <c r="A6" s="271" t="s">
        <v>102</v>
      </c>
      <c r="B6" s="272" t="s">
        <v>103</v>
      </c>
      <c r="C6" s="94" t="s">
        <v>104</v>
      </c>
      <c r="D6" s="95" t="s">
        <v>105</v>
      </c>
      <c r="E6" s="273" t="s">
        <v>106</v>
      </c>
      <c r="F6" s="96" t="s">
        <v>107</v>
      </c>
      <c r="G6" s="97">
        <f>Priser!$F$6*Priser!$I$10</f>
        <v>1000</v>
      </c>
      <c r="H6" s="98"/>
      <c r="I6" s="98"/>
      <c r="J6" s="97">
        <f t="shared" ref="J6:J14" si="0">G6*I6</f>
        <v>0</v>
      </c>
      <c r="L6" s="98"/>
      <c r="M6" s="97">
        <f t="shared" ref="M6:M14" si="1">L6*G6</f>
        <v>0</v>
      </c>
      <c r="N6" s="98"/>
      <c r="O6" s="97">
        <f t="shared" ref="O6:O14" si="2">N6*G6</f>
        <v>0</v>
      </c>
      <c r="P6" s="98"/>
      <c r="Q6" s="99">
        <f t="shared" ref="Q6:Q14" si="3">P6*G6</f>
        <v>0</v>
      </c>
      <c r="R6" s="100">
        <f t="shared" ref="R6:R14" si="4">I6-L6-N6-P6</f>
        <v>0</v>
      </c>
      <c r="S6" s="101">
        <f t="shared" ref="S6:S14" si="5">R6*G6</f>
        <v>0</v>
      </c>
    </row>
    <row r="7" spans="1:19" ht="16.5" customHeight="1" outlineLevel="1">
      <c r="A7" s="271"/>
      <c r="B7" s="272"/>
      <c r="C7" s="94" t="s">
        <v>108</v>
      </c>
      <c r="D7" s="95" t="s">
        <v>109</v>
      </c>
      <c r="E7" s="273"/>
      <c r="F7" s="96" t="s">
        <v>107</v>
      </c>
      <c r="G7" s="97">
        <f>Priser!$F$7*Priser!$I$10</f>
        <v>1000</v>
      </c>
      <c r="H7" s="98"/>
      <c r="I7" s="98"/>
      <c r="J7" s="97">
        <f t="shared" si="0"/>
        <v>0</v>
      </c>
      <c r="L7" s="98"/>
      <c r="M7" s="97">
        <f t="shared" si="1"/>
        <v>0</v>
      </c>
      <c r="N7" s="98"/>
      <c r="O7" s="97">
        <f t="shared" si="2"/>
        <v>0</v>
      </c>
      <c r="P7" s="98"/>
      <c r="Q7" s="99">
        <f t="shared" si="3"/>
        <v>0</v>
      </c>
      <c r="R7" s="100">
        <f t="shared" si="4"/>
        <v>0</v>
      </c>
      <c r="S7" s="101">
        <f t="shared" si="5"/>
        <v>0</v>
      </c>
    </row>
    <row r="8" spans="1:19" ht="16.5" customHeight="1" outlineLevel="1">
      <c r="A8" s="271"/>
      <c r="B8" s="272"/>
      <c r="C8" s="94" t="s">
        <v>110</v>
      </c>
      <c r="D8" s="95" t="s">
        <v>111</v>
      </c>
      <c r="E8" s="273"/>
      <c r="F8" s="96" t="s">
        <v>107</v>
      </c>
      <c r="G8" s="97">
        <f>Priser!$F$8*Priser!$I$10</f>
        <v>1000</v>
      </c>
      <c r="H8" s="98"/>
      <c r="I8" s="98"/>
      <c r="J8" s="97">
        <f t="shared" si="0"/>
        <v>0</v>
      </c>
      <c r="L8" s="98"/>
      <c r="M8" s="97">
        <f t="shared" si="1"/>
        <v>0</v>
      </c>
      <c r="N8" s="98"/>
      <c r="O8" s="97">
        <f t="shared" si="2"/>
        <v>0</v>
      </c>
      <c r="P8" s="98"/>
      <c r="Q8" s="99">
        <f t="shared" si="3"/>
        <v>0</v>
      </c>
      <c r="R8" s="100">
        <f t="shared" si="4"/>
        <v>0</v>
      </c>
      <c r="S8" s="101">
        <f t="shared" si="5"/>
        <v>0</v>
      </c>
    </row>
    <row r="9" spans="1:19" ht="16.5" customHeight="1" outlineLevel="1">
      <c r="A9" s="271"/>
      <c r="B9" s="272"/>
      <c r="C9" s="94" t="s">
        <v>112</v>
      </c>
      <c r="D9" s="95" t="s">
        <v>113</v>
      </c>
      <c r="E9" s="273"/>
      <c r="F9" s="96" t="s">
        <v>107</v>
      </c>
      <c r="G9" s="97">
        <f>Priser!$F$9*Priser!$I$10</f>
        <v>1000</v>
      </c>
      <c r="H9" s="98"/>
      <c r="I9" s="98"/>
      <c r="J9" s="97">
        <f t="shared" si="0"/>
        <v>0</v>
      </c>
      <c r="L9" s="98"/>
      <c r="M9" s="97">
        <f t="shared" si="1"/>
        <v>0</v>
      </c>
      <c r="N9" s="98"/>
      <c r="O9" s="97">
        <f t="shared" si="2"/>
        <v>0</v>
      </c>
      <c r="P9" s="98"/>
      <c r="Q9" s="99">
        <f t="shared" si="3"/>
        <v>0</v>
      </c>
      <c r="R9" s="100">
        <f t="shared" si="4"/>
        <v>0</v>
      </c>
      <c r="S9" s="101">
        <f t="shared" si="5"/>
        <v>0</v>
      </c>
    </row>
    <row r="10" spans="1:19" ht="16.5" customHeight="1" outlineLevel="1">
      <c r="A10" s="271"/>
      <c r="B10" s="272"/>
      <c r="C10" s="94" t="s">
        <v>114</v>
      </c>
      <c r="D10" s="95" t="s">
        <v>115</v>
      </c>
      <c r="E10" s="273"/>
      <c r="F10" s="96" t="s">
        <v>107</v>
      </c>
      <c r="G10" s="97">
        <f>Priser!$F$10*Priser!$I$10</f>
        <v>1000</v>
      </c>
      <c r="H10" s="98"/>
      <c r="I10" s="98"/>
      <c r="J10" s="97">
        <f t="shared" si="0"/>
        <v>0</v>
      </c>
      <c r="L10" s="98"/>
      <c r="M10" s="97">
        <f t="shared" si="1"/>
        <v>0</v>
      </c>
      <c r="N10" s="98"/>
      <c r="O10" s="97">
        <f t="shared" si="2"/>
        <v>0</v>
      </c>
      <c r="P10" s="98"/>
      <c r="Q10" s="99">
        <f t="shared" si="3"/>
        <v>0</v>
      </c>
      <c r="R10" s="100">
        <f t="shared" si="4"/>
        <v>0</v>
      </c>
      <c r="S10" s="101">
        <f t="shared" si="5"/>
        <v>0</v>
      </c>
    </row>
    <row r="11" spans="1:19" ht="16.5" customHeight="1" outlineLevel="1">
      <c r="A11" s="271"/>
      <c r="B11" s="272"/>
      <c r="C11" s="94" t="s">
        <v>116</v>
      </c>
      <c r="D11" s="95" t="s">
        <v>117</v>
      </c>
      <c r="E11" s="273"/>
      <c r="F11" s="96" t="s">
        <v>107</v>
      </c>
      <c r="G11" s="97">
        <f>Priser!$F$11*Priser!$I$10</f>
        <v>1000</v>
      </c>
      <c r="H11" s="98"/>
      <c r="I11" s="98"/>
      <c r="J11" s="97">
        <f t="shared" si="0"/>
        <v>0</v>
      </c>
      <c r="L11" s="98"/>
      <c r="M11" s="97">
        <f t="shared" si="1"/>
        <v>0</v>
      </c>
      <c r="N11" s="98"/>
      <c r="O11" s="97">
        <f t="shared" si="2"/>
        <v>0</v>
      </c>
      <c r="P11" s="98"/>
      <c r="Q11" s="99">
        <f t="shared" si="3"/>
        <v>0</v>
      </c>
      <c r="R11" s="100">
        <f t="shared" si="4"/>
        <v>0</v>
      </c>
      <c r="S11" s="101">
        <f t="shared" si="5"/>
        <v>0</v>
      </c>
    </row>
    <row r="12" spans="1:19" ht="16.5" customHeight="1" outlineLevel="1">
      <c r="A12" s="271"/>
      <c r="B12" s="272"/>
      <c r="C12" s="94" t="s">
        <v>118</v>
      </c>
      <c r="D12" s="95" t="s">
        <v>119</v>
      </c>
      <c r="E12" s="273"/>
      <c r="F12" s="96" t="s">
        <v>107</v>
      </c>
      <c r="G12" s="97">
        <f>Priser!$F$12*Priser!$I$10</f>
        <v>1000</v>
      </c>
      <c r="H12" s="98"/>
      <c r="I12" s="98"/>
      <c r="J12" s="97">
        <f t="shared" si="0"/>
        <v>0</v>
      </c>
      <c r="L12" s="98"/>
      <c r="M12" s="97">
        <f t="shared" si="1"/>
        <v>0</v>
      </c>
      <c r="N12" s="98"/>
      <c r="O12" s="97">
        <f t="shared" si="2"/>
        <v>0</v>
      </c>
      <c r="P12" s="98"/>
      <c r="Q12" s="99">
        <f t="shared" si="3"/>
        <v>0</v>
      </c>
      <c r="R12" s="100">
        <f t="shared" si="4"/>
        <v>0</v>
      </c>
      <c r="S12" s="101">
        <f t="shared" si="5"/>
        <v>0</v>
      </c>
    </row>
    <row r="13" spans="1:19" ht="30" customHeight="1" outlineLevel="1">
      <c r="A13" s="271"/>
      <c r="B13" s="272"/>
      <c r="C13" s="94" t="s">
        <v>120</v>
      </c>
      <c r="D13" s="95" t="s">
        <v>121</v>
      </c>
      <c r="E13" s="273"/>
      <c r="F13" s="96" t="s">
        <v>107</v>
      </c>
      <c r="G13" s="97">
        <f>Priser!$F$13*Priser!$I$10</f>
        <v>1000</v>
      </c>
      <c r="H13" s="98"/>
      <c r="I13" s="98"/>
      <c r="J13" s="97">
        <f t="shared" si="0"/>
        <v>0</v>
      </c>
      <c r="L13" s="98"/>
      <c r="M13" s="97">
        <f t="shared" si="1"/>
        <v>0</v>
      </c>
      <c r="N13" s="98"/>
      <c r="O13" s="97">
        <f t="shared" si="2"/>
        <v>0</v>
      </c>
      <c r="P13" s="98"/>
      <c r="Q13" s="99">
        <f t="shared" si="3"/>
        <v>0</v>
      </c>
      <c r="R13" s="100">
        <f t="shared" si="4"/>
        <v>0</v>
      </c>
      <c r="S13" s="101">
        <f t="shared" si="5"/>
        <v>0</v>
      </c>
    </row>
    <row r="14" spans="1:19" ht="30" customHeight="1">
      <c r="A14" s="271"/>
      <c r="B14" s="272"/>
      <c r="C14" s="94" t="s">
        <v>122</v>
      </c>
      <c r="D14" s="95" t="s">
        <v>123</v>
      </c>
      <c r="E14" s="273"/>
      <c r="F14" s="96" t="s">
        <v>124</v>
      </c>
      <c r="G14" s="97">
        <f>Priser!$F$14*Priser!$I$10</f>
        <v>1000</v>
      </c>
      <c r="H14" s="98"/>
      <c r="I14" s="98"/>
      <c r="J14" s="97">
        <f t="shared" si="0"/>
        <v>0</v>
      </c>
      <c r="L14" s="98"/>
      <c r="M14" s="97">
        <f t="shared" si="1"/>
        <v>0</v>
      </c>
      <c r="N14" s="98"/>
      <c r="O14" s="97">
        <f t="shared" si="2"/>
        <v>0</v>
      </c>
      <c r="P14" s="98"/>
      <c r="Q14" s="99">
        <f t="shared" si="3"/>
        <v>0</v>
      </c>
      <c r="R14" s="100">
        <f t="shared" si="4"/>
        <v>0</v>
      </c>
      <c r="S14" s="101">
        <f t="shared" si="5"/>
        <v>0</v>
      </c>
    </row>
    <row r="15" spans="1:19" ht="16.5" customHeight="1" outlineLevel="1">
      <c r="A15" s="89" t="s">
        <v>125</v>
      </c>
      <c r="B15" s="90"/>
      <c r="C15" s="90"/>
      <c r="D15" s="90"/>
      <c r="E15" s="90"/>
      <c r="F15" s="90"/>
      <c r="G15" s="90"/>
      <c r="H15" s="90"/>
      <c r="I15" s="90"/>
      <c r="J15" s="91"/>
      <c r="L15" s="89"/>
      <c r="M15" s="91"/>
      <c r="N15" s="90"/>
      <c r="O15" s="90"/>
      <c r="P15" s="90"/>
      <c r="Q15" s="90"/>
      <c r="R15" s="90"/>
      <c r="S15" s="91"/>
    </row>
    <row r="16" spans="1:19" ht="30" customHeight="1" outlineLevel="1">
      <c r="A16" s="271" t="s">
        <v>126</v>
      </c>
      <c r="B16" s="272" t="s">
        <v>127</v>
      </c>
      <c r="C16" s="94" t="s">
        <v>128</v>
      </c>
      <c r="D16" s="95" t="s">
        <v>129</v>
      </c>
      <c r="E16" s="274" t="s">
        <v>130</v>
      </c>
      <c r="F16" s="96" t="s">
        <v>124</v>
      </c>
      <c r="G16" s="97">
        <f>Priser!$F$15*Priser!$I$10</f>
        <v>1000</v>
      </c>
      <c r="H16" s="98"/>
      <c r="I16" s="98"/>
      <c r="J16" s="97">
        <f t="shared" ref="J16:J24" si="6">G16*I16</f>
        <v>0</v>
      </c>
      <c r="L16" s="98"/>
      <c r="M16" s="97">
        <f t="shared" ref="M16:M24" si="7">L16*G16</f>
        <v>0</v>
      </c>
      <c r="N16" s="98"/>
      <c r="O16" s="97">
        <f t="shared" ref="O16:O24" si="8">N16*G16</f>
        <v>0</v>
      </c>
      <c r="P16" s="98"/>
      <c r="Q16" s="99">
        <f t="shared" ref="Q16:Q24" si="9">P16*G16</f>
        <v>0</v>
      </c>
      <c r="R16" s="100">
        <f t="shared" ref="R16:R24" si="10">I16-L16-N16-P16</f>
        <v>0</v>
      </c>
      <c r="S16" s="101">
        <f t="shared" ref="S16:S24" si="11">R16*G16</f>
        <v>0</v>
      </c>
    </row>
    <row r="17" spans="1:19" ht="30" customHeight="1" outlineLevel="1">
      <c r="A17" s="271"/>
      <c r="B17" s="272"/>
      <c r="C17" s="94" t="s">
        <v>131</v>
      </c>
      <c r="D17" s="95" t="s">
        <v>132</v>
      </c>
      <c r="E17" s="274"/>
      <c r="F17" s="96" t="s">
        <v>124</v>
      </c>
      <c r="G17" s="97">
        <f>Priser!$F$16*Priser!$I$10</f>
        <v>1000</v>
      </c>
      <c r="H17" s="98"/>
      <c r="I17" s="98"/>
      <c r="J17" s="97">
        <f t="shared" si="6"/>
        <v>0</v>
      </c>
      <c r="L17" s="98"/>
      <c r="M17" s="97">
        <f t="shared" si="7"/>
        <v>0</v>
      </c>
      <c r="N17" s="98"/>
      <c r="O17" s="97">
        <f t="shared" si="8"/>
        <v>0</v>
      </c>
      <c r="P17" s="98"/>
      <c r="Q17" s="99">
        <f t="shared" si="9"/>
        <v>0</v>
      </c>
      <c r="R17" s="100">
        <f t="shared" si="10"/>
        <v>0</v>
      </c>
      <c r="S17" s="101">
        <f t="shared" si="11"/>
        <v>0</v>
      </c>
    </row>
    <row r="18" spans="1:19" ht="68.25" customHeight="1" outlineLevel="1">
      <c r="A18" s="271"/>
      <c r="B18" s="272"/>
      <c r="C18" s="94" t="s">
        <v>133</v>
      </c>
      <c r="D18" s="95" t="s">
        <v>134</v>
      </c>
      <c r="E18" s="102" t="s">
        <v>135</v>
      </c>
      <c r="F18" s="96" t="s">
        <v>124</v>
      </c>
      <c r="G18" s="97">
        <f>Priser!$F$17*Priser!$I$10</f>
        <v>1000</v>
      </c>
      <c r="H18" s="98"/>
      <c r="I18" s="98"/>
      <c r="J18" s="97">
        <f t="shared" si="6"/>
        <v>0</v>
      </c>
      <c r="L18" s="98"/>
      <c r="M18" s="97">
        <f t="shared" si="7"/>
        <v>0</v>
      </c>
      <c r="N18" s="98"/>
      <c r="O18" s="97">
        <f t="shared" si="8"/>
        <v>0</v>
      </c>
      <c r="P18" s="98"/>
      <c r="Q18" s="99">
        <f t="shared" si="9"/>
        <v>0</v>
      </c>
      <c r="R18" s="100">
        <f t="shared" si="10"/>
        <v>0</v>
      </c>
      <c r="S18" s="101">
        <f t="shared" si="11"/>
        <v>0</v>
      </c>
    </row>
    <row r="19" spans="1:19" ht="32.25" customHeight="1" outlineLevel="1">
      <c r="A19" s="271" t="s">
        <v>136</v>
      </c>
      <c r="B19" s="272" t="s">
        <v>137</v>
      </c>
      <c r="C19" s="94" t="s">
        <v>138</v>
      </c>
      <c r="D19" s="95" t="s">
        <v>139</v>
      </c>
      <c r="E19" s="274" t="s">
        <v>140</v>
      </c>
      <c r="F19" s="96" t="s">
        <v>124</v>
      </c>
      <c r="G19" s="97">
        <f>Priser!$F$18*Priser!$I$10</f>
        <v>1000</v>
      </c>
      <c r="H19" s="98"/>
      <c r="I19" s="98"/>
      <c r="J19" s="97">
        <f t="shared" si="6"/>
        <v>0</v>
      </c>
      <c r="L19" s="98"/>
      <c r="M19" s="97">
        <f t="shared" si="7"/>
        <v>0</v>
      </c>
      <c r="N19" s="98"/>
      <c r="O19" s="97">
        <f t="shared" si="8"/>
        <v>0</v>
      </c>
      <c r="P19" s="98"/>
      <c r="Q19" s="99">
        <f t="shared" si="9"/>
        <v>0</v>
      </c>
      <c r="R19" s="100">
        <f t="shared" si="10"/>
        <v>0</v>
      </c>
      <c r="S19" s="101">
        <f t="shared" si="11"/>
        <v>0</v>
      </c>
    </row>
    <row r="20" spans="1:19" ht="32.25" customHeight="1" outlineLevel="1">
      <c r="A20" s="271"/>
      <c r="B20" s="272"/>
      <c r="C20" s="94" t="s">
        <v>141</v>
      </c>
      <c r="D20" s="95" t="s">
        <v>142</v>
      </c>
      <c r="E20" s="274"/>
      <c r="F20" s="96" t="s">
        <v>124</v>
      </c>
      <c r="G20" s="97">
        <f>Priser!$F$19*Priser!$I$10</f>
        <v>1000</v>
      </c>
      <c r="H20" s="98"/>
      <c r="I20" s="98"/>
      <c r="J20" s="97">
        <f t="shared" si="6"/>
        <v>0</v>
      </c>
      <c r="L20" s="98"/>
      <c r="M20" s="97">
        <f t="shared" si="7"/>
        <v>0</v>
      </c>
      <c r="N20" s="98"/>
      <c r="O20" s="97">
        <f t="shared" si="8"/>
        <v>0</v>
      </c>
      <c r="P20" s="98"/>
      <c r="Q20" s="99">
        <f t="shared" si="9"/>
        <v>0</v>
      </c>
      <c r="R20" s="100">
        <f t="shared" si="10"/>
        <v>0</v>
      </c>
      <c r="S20" s="101">
        <f t="shared" si="11"/>
        <v>0</v>
      </c>
    </row>
    <row r="21" spans="1:19" ht="70.5" customHeight="1" outlineLevel="1">
      <c r="A21" s="271"/>
      <c r="B21" s="272"/>
      <c r="C21" s="94" t="s">
        <v>143</v>
      </c>
      <c r="D21" s="95" t="s">
        <v>144</v>
      </c>
      <c r="E21" s="102" t="s">
        <v>145</v>
      </c>
      <c r="F21" s="96" t="s">
        <v>107</v>
      </c>
      <c r="G21" s="97">
        <f>Priser!$F$20*Priser!$I$10</f>
        <v>1000</v>
      </c>
      <c r="H21" s="98"/>
      <c r="I21" s="98"/>
      <c r="J21" s="97">
        <f t="shared" si="6"/>
        <v>0</v>
      </c>
      <c r="L21" s="98"/>
      <c r="M21" s="97">
        <f t="shared" si="7"/>
        <v>0</v>
      </c>
      <c r="N21" s="98"/>
      <c r="O21" s="97">
        <f t="shared" si="8"/>
        <v>0</v>
      </c>
      <c r="P21" s="98"/>
      <c r="Q21" s="99">
        <f t="shared" si="9"/>
        <v>0</v>
      </c>
      <c r="R21" s="100">
        <f t="shared" si="10"/>
        <v>0</v>
      </c>
      <c r="S21" s="101">
        <f t="shared" si="11"/>
        <v>0</v>
      </c>
    </row>
    <row r="22" spans="1:19" ht="16.5" customHeight="1">
      <c r="A22" s="271"/>
      <c r="B22" s="272"/>
      <c r="C22" s="94" t="s">
        <v>146</v>
      </c>
      <c r="D22" s="95" t="s">
        <v>147</v>
      </c>
      <c r="E22" s="102" t="s">
        <v>148</v>
      </c>
      <c r="F22" s="96" t="s">
        <v>107</v>
      </c>
      <c r="G22" s="97">
        <f>Priser!$F$21*Priser!$I$10</f>
        <v>1000</v>
      </c>
      <c r="H22" s="98"/>
      <c r="I22" s="98"/>
      <c r="J22" s="97">
        <f t="shared" si="6"/>
        <v>0</v>
      </c>
      <c r="L22" s="98"/>
      <c r="M22" s="97">
        <f t="shared" si="7"/>
        <v>0</v>
      </c>
      <c r="N22" s="98"/>
      <c r="O22" s="97">
        <f t="shared" si="8"/>
        <v>0</v>
      </c>
      <c r="P22" s="98"/>
      <c r="Q22" s="99">
        <f t="shared" si="9"/>
        <v>0</v>
      </c>
      <c r="R22" s="100">
        <f t="shared" si="10"/>
        <v>0</v>
      </c>
      <c r="S22" s="101">
        <f t="shared" si="11"/>
        <v>0</v>
      </c>
    </row>
    <row r="23" spans="1:19" ht="30" customHeight="1" outlineLevel="1">
      <c r="A23" s="271"/>
      <c r="B23" s="272"/>
      <c r="C23" s="94" t="s">
        <v>149</v>
      </c>
      <c r="D23" s="95" t="s">
        <v>150</v>
      </c>
      <c r="E23" s="102" t="s">
        <v>148</v>
      </c>
      <c r="F23" s="96" t="s">
        <v>107</v>
      </c>
      <c r="G23" s="97">
        <f>Priser!$F$22*Priser!$I$10</f>
        <v>1000</v>
      </c>
      <c r="H23" s="98"/>
      <c r="I23" s="98"/>
      <c r="J23" s="97">
        <f t="shared" si="6"/>
        <v>0</v>
      </c>
      <c r="L23" s="98"/>
      <c r="M23" s="97">
        <f t="shared" si="7"/>
        <v>0</v>
      </c>
      <c r="N23" s="98"/>
      <c r="O23" s="97">
        <f t="shared" si="8"/>
        <v>0</v>
      </c>
      <c r="P23" s="98"/>
      <c r="Q23" s="99">
        <f t="shared" si="9"/>
        <v>0</v>
      </c>
      <c r="R23" s="100">
        <f t="shared" si="10"/>
        <v>0</v>
      </c>
      <c r="S23" s="101">
        <f t="shared" si="11"/>
        <v>0</v>
      </c>
    </row>
    <row r="24" spans="1:19" ht="30" customHeight="1" outlineLevel="1">
      <c r="A24" s="271"/>
      <c r="B24" s="272"/>
      <c r="C24" s="94" t="s">
        <v>151</v>
      </c>
      <c r="D24" s="95" t="s">
        <v>152</v>
      </c>
      <c r="E24" s="102" t="s">
        <v>153</v>
      </c>
      <c r="F24" s="96" t="s">
        <v>107</v>
      </c>
      <c r="G24" s="97">
        <f>Priser!$F$23*Priser!$I$10</f>
        <v>1000</v>
      </c>
      <c r="H24" s="103"/>
      <c r="I24" s="103"/>
      <c r="J24" s="97">
        <f t="shared" si="6"/>
        <v>0</v>
      </c>
      <c r="L24" s="103"/>
      <c r="M24" s="97">
        <f t="shared" si="7"/>
        <v>0</v>
      </c>
      <c r="N24" s="103"/>
      <c r="O24" s="97">
        <f t="shared" si="8"/>
        <v>0</v>
      </c>
      <c r="P24" s="103"/>
      <c r="Q24" s="99">
        <f t="shared" si="9"/>
        <v>0</v>
      </c>
      <c r="R24" s="100">
        <f t="shared" si="10"/>
        <v>0</v>
      </c>
      <c r="S24" s="101">
        <f t="shared" si="11"/>
        <v>0</v>
      </c>
    </row>
    <row r="25" spans="1:19" outlineLevel="1">
      <c r="A25" s="89" t="s">
        <v>154</v>
      </c>
      <c r="B25" s="91"/>
      <c r="C25" s="90"/>
      <c r="D25" s="90"/>
      <c r="E25" s="90"/>
      <c r="F25" s="90"/>
      <c r="G25" s="90"/>
      <c r="H25" s="90"/>
      <c r="I25" s="90"/>
      <c r="J25" s="91"/>
      <c r="L25" s="89"/>
      <c r="M25" s="91"/>
      <c r="N25" s="90"/>
      <c r="O25" s="90"/>
      <c r="P25" s="90"/>
      <c r="Q25" s="90"/>
      <c r="R25" s="90"/>
      <c r="S25" s="91"/>
    </row>
    <row r="26" spans="1:19" ht="16.5" customHeight="1" outlineLevel="1">
      <c r="A26" s="271" t="s">
        <v>155</v>
      </c>
      <c r="B26" s="272" t="s">
        <v>156</v>
      </c>
      <c r="C26" s="94" t="s">
        <v>157</v>
      </c>
      <c r="D26" s="95" t="s">
        <v>158</v>
      </c>
      <c r="E26" s="102" t="s">
        <v>159</v>
      </c>
      <c r="F26" s="96" t="s">
        <v>107</v>
      </c>
      <c r="G26" s="97">
        <f>Priser!$F$24*Priser!$I$10</f>
        <v>1000</v>
      </c>
      <c r="H26" s="98"/>
      <c r="I26" s="98"/>
      <c r="J26" s="97">
        <f>G26*I26</f>
        <v>0</v>
      </c>
      <c r="L26" s="98"/>
      <c r="M26" s="97">
        <f>L26*G26</f>
        <v>0</v>
      </c>
      <c r="N26" s="98"/>
      <c r="O26" s="97">
        <f>N26*G26</f>
        <v>0</v>
      </c>
      <c r="P26" s="98"/>
      <c r="Q26" s="99">
        <f>P26*G26</f>
        <v>0</v>
      </c>
      <c r="R26" s="100">
        <f>I26-L26-N26-P26</f>
        <v>0</v>
      </c>
      <c r="S26" s="101">
        <f>R26*G26</f>
        <v>0</v>
      </c>
    </row>
    <row r="27" spans="1:19" ht="72" customHeight="1">
      <c r="A27" s="271"/>
      <c r="B27" s="272"/>
      <c r="C27" s="94" t="s">
        <v>160</v>
      </c>
      <c r="D27" s="95" t="s">
        <v>161</v>
      </c>
      <c r="E27" s="102" t="s">
        <v>162</v>
      </c>
      <c r="F27" s="96" t="s">
        <v>107</v>
      </c>
      <c r="G27" s="97">
        <f>Priser!$F$25*Priser!$I$10</f>
        <v>1000</v>
      </c>
      <c r="H27" s="98"/>
      <c r="I27" s="98"/>
      <c r="J27" s="97">
        <f>G27*I27</f>
        <v>0</v>
      </c>
      <c r="L27" s="98"/>
      <c r="M27" s="97">
        <f>L27*G27</f>
        <v>0</v>
      </c>
      <c r="N27" s="98"/>
      <c r="O27" s="97">
        <f>N27*G27</f>
        <v>0</v>
      </c>
      <c r="P27" s="98"/>
      <c r="Q27" s="99">
        <f>P27*G27</f>
        <v>0</v>
      </c>
      <c r="R27" s="100">
        <f>I27-L27-N27-P27</f>
        <v>0</v>
      </c>
      <c r="S27" s="101">
        <f>R27*G27</f>
        <v>0</v>
      </c>
    </row>
    <row r="28" spans="1:19" ht="72" customHeight="1" outlineLevel="1">
      <c r="A28" s="271"/>
      <c r="B28" s="272"/>
      <c r="C28" s="94" t="s">
        <v>163</v>
      </c>
      <c r="D28" s="95" t="s">
        <v>164</v>
      </c>
      <c r="E28" s="102" t="s">
        <v>165</v>
      </c>
      <c r="F28" s="96" t="s">
        <v>107</v>
      </c>
      <c r="G28" s="97">
        <f>Priser!$F$26*Priser!$I$10</f>
        <v>1000</v>
      </c>
      <c r="H28" s="98"/>
      <c r="I28" s="98"/>
      <c r="J28" s="97">
        <f>G28*I28</f>
        <v>0</v>
      </c>
      <c r="L28" s="98"/>
      <c r="M28" s="97">
        <f>L28*G28</f>
        <v>0</v>
      </c>
      <c r="N28" s="98"/>
      <c r="O28" s="97">
        <f>N28*G28</f>
        <v>0</v>
      </c>
      <c r="P28" s="98"/>
      <c r="Q28" s="99">
        <f>P28*G28</f>
        <v>0</v>
      </c>
      <c r="R28" s="100">
        <f>I28-L28-N28-P28</f>
        <v>0</v>
      </c>
      <c r="S28" s="101">
        <f>R28*G28</f>
        <v>0</v>
      </c>
    </row>
    <row r="29" spans="1:19" ht="72" customHeight="1" outlineLevel="1">
      <c r="A29" s="271"/>
      <c r="B29" s="272"/>
      <c r="C29" s="104" t="s">
        <v>166</v>
      </c>
      <c r="D29" s="95" t="s">
        <v>167</v>
      </c>
      <c r="E29" s="102" t="s">
        <v>165</v>
      </c>
      <c r="F29" s="96" t="s">
        <v>107</v>
      </c>
      <c r="G29" s="97">
        <f>Priser!$F$27*Priser!$I$10</f>
        <v>1000</v>
      </c>
      <c r="H29" s="98"/>
      <c r="I29" s="98"/>
      <c r="J29" s="97">
        <f>G29*I29</f>
        <v>0</v>
      </c>
      <c r="L29" s="98"/>
      <c r="M29" s="97">
        <f>L29*G29</f>
        <v>0</v>
      </c>
      <c r="N29" s="98"/>
      <c r="O29" s="97">
        <f>N29*G29</f>
        <v>0</v>
      </c>
      <c r="P29" s="98"/>
      <c r="Q29" s="99">
        <f>P29*G29</f>
        <v>0</v>
      </c>
      <c r="R29" s="100">
        <f>I29-L29-N29-P29</f>
        <v>0</v>
      </c>
      <c r="S29" s="101">
        <f>R29*G29</f>
        <v>0</v>
      </c>
    </row>
    <row r="30" spans="1:19" ht="16.5" customHeight="1" outlineLevel="1">
      <c r="A30" s="89" t="s">
        <v>168</v>
      </c>
      <c r="B30" s="91"/>
      <c r="C30" s="90"/>
      <c r="D30" s="90"/>
      <c r="E30" s="90"/>
      <c r="F30" s="90"/>
      <c r="G30" s="90"/>
      <c r="H30" s="90"/>
      <c r="I30" s="90"/>
      <c r="J30" s="91"/>
      <c r="L30" s="89"/>
      <c r="M30" s="91"/>
      <c r="N30" s="90"/>
      <c r="O30" s="90"/>
      <c r="P30" s="90"/>
      <c r="Q30" s="90"/>
      <c r="R30" s="90"/>
      <c r="S30" s="91"/>
    </row>
    <row r="31" spans="1:19" ht="16.5" customHeight="1" outlineLevel="1">
      <c r="A31" s="271" t="s">
        <v>169</v>
      </c>
      <c r="B31" s="272" t="s">
        <v>170</v>
      </c>
      <c r="C31" s="94" t="s">
        <v>171</v>
      </c>
      <c r="D31" s="95" t="s">
        <v>172</v>
      </c>
      <c r="E31" s="275" t="s">
        <v>173</v>
      </c>
      <c r="F31" s="96" t="s">
        <v>107</v>
      </c>
      <c r="G31" s="97">
        <f>Priser!$F$28*Priser!$I$10</f>
        <v>1000</v>
      </c>
      <c r="H31" s="98"/>
      <c r="I31" s="98"/>
      <c r="J31" s="97">
        <f t="shared" ref="J31:J52" si="12">G31*I31</f>
        <v>0</v>
      </c>
      <c r="L31" s="98"/>
      <c r="M31" s="97">
        <f t="shared" ref="M31:M52" si="13">L31*G31</f>
        <v>0</v>
      </c>
      <c r="N31" s="98"/>
      <c r="O31" s="97">
        <f t="shared" ref="O31:O52" si="14">N31*G31</f>
        <v>0</v>
      </c>
      <c r="P31" s="98"/>
      <c r="Q31" s="99">
        <f t="shared" ref="Q31:Q52" si="15">P31*G31</f>
        <v>0</v>
      </c>
      <c r="R31" s="100">
        <f t="shared" ref="R31:R52" si="16">I31-L31-N31-P31</f>
        <v>0</v>
      </c>
      <c r="S31" s="101">
        <f t="shared" ref="S31:S52" si="17">R31*G31</f>
        <v>0</v>
      </c>
    </row>
    <row r="32" spans="1:19" ht="16.5" customHeight="1" outlineLevel="1">
      <c r="A32" s="271"/>
      <c r="B32" s="272"/>
      <c r="C32" s="94" t="s">
        <v>174</v>
      </c>
      <c r="D32" s="95" t="s">
        <v>175</v>
      </c>
      <c r="E32" s="275"/>
      <c r="F32" s="96" t="s">
        <v>107</v>
      </c>
      <c r="G32" s="97">
        <f>Priser!$F$29*Priser!$I$10</f>
        <v>1000</v>
      </c>
      <c r="H32" s="98"/>
      <c r="I32" s="98"/>
      <c r="J32" s="97">
        <f t="shared" si="12"/>
        <v>0</v>
      </c>
      <c r="L32" s="98"/>
      <c r="M32" s="97">
        <f t="shared" si="13"/>
        <v>0</v>
      </c>
      <c r="N32" s="98"/>
      <c r="O32" s="97">
        <f t="shared" si="14"/>
        <v>0</v>
      </c>
      <c r="P32" s="98"/>
      <c r="Q32" s="99">
        <f t="shared" si="15"/>
        <v>0</v>
      </c>
      <c r="R32" s="100">
        <f t="shared" si="16"/>
        <v>0</v>
      </c>
      <c r="S32" s="101">
        <f t="shared" si="17"/>
        <v>0</v>
      </c>
    </row>
    <row r="33" spans="1:19" ht="16.5" customHeight="1" outlineLevel="1">
      <c r="A33" s="271" t="s">
        <v>176</v>
      </c>
      <c r="B33" s="272" t="s">
        <v>177</v>
      </c>
      <c r="C33" s="94" t="s">
        <v>178</v>
      </c>
      <c r="D33" s="95" t="s">
        <v>179</v>
      </c>
      <c r="E33" s="274" t="s">
        <v>180</v>
      </c>
      <c r="F33" s="96" t="s">
        <v>107</v>
      </c>
      <c r="G33" s="97">
        <f>Priser!$F$30*Priser!$I$10</f>
        <v>1000</v>
      </c>
      <c r="H33" s="98"/>
      <c r="I33" s="98"/>
      <c r="J33" s="97">
        <f t="shared" si="12"/>
        <v>0</v>
      </c>
      <c r="L33" s="98"/>
      <c r="M33" s="97">
        <f t="shared" si="13"/>
        <v>0</v>
      </c>
      <c r="N33" s="98"/>
      <c r="O33" s="97">
        <f t="shared" si="14"/>
        <v>0</v>
      </c>
      <c r="P33" s="98"/>
      <c r="Q33" s="99">
        <f t="shared" si="15"/>
        <v>0</v>
      </c>
      <c r="R33" s="100">
        <f t="shared" si="16"/>
        <v>0</v>
      </c>
      <c r="S33" s="101">
        <f t="shared" si="17"/>
        <v>0</v>
      </c>
    </row>
    <row r="34" spans="1:19" ht="16.5" customHeight="1" outlineLevel="1">
      <c r="A34" s="271"/>
      <c r="B34" s="272"/>
      <c r="C34" s="94" t="s">
        <v>181</v>
      </c>
      <c r="D34" s="95" t="s">
        <v>182</v>
      </c>
      <c r="E34" s="274"/>
      <c r="F34" s="96" t="s">
        <v>107</v>
      </c>
      <c r="G34" s="97">
        <f>Priser!$F$31*Priser!$I$10</f>
        <v>1000</v>
      </c>
      <c r="H34" s="98"/>
      <c r="I34" s="98"/>
      <c r="J34" s="97">
        <f t="shared" si="12"/>
        <v>0</v>
      </c>
      <c r="L34" s="98"/>
      <c r="M34" s="97">
        <f t="shared" si="13"/>
        <v>0</v>
      </c>
      <c r="N34" s="98"/>
      <c r="O34" s="97">
        <f t="shared" si="14"/>
        <v>0</v>
      </c>
      <c r="P34" s="98"/>
      <c r="Q34" s="99">
        <f t="shared" si="15"/>
        <v>0</v>
      </c>
      <c r="R34" s="100">
        <f t="shared" si="16"/>
        <v>0</v>
      </c>
      <c r="S34" s="101">
        <f t="shared" si="17"/>
        <v>0</v>
      </c>
    </row>
    <row r="35" spans="1:19" ht="16.5" customHeight="1">
      <c r="A35" s="271"/>
      <c r="B35" s="272"/>
      <c r="C35" s="94" t="s">
        <v>183</v>
      </c>
      <c r="D35" s="95" t="s">
        <v>184</v>
      </c>
      <c r="E35" s="274"/>
      <c r="F35" s="96" t="s">
        <v>107</v>
      </c>
      <c r="G35" s="97">
        <f>Priser!$F$32*Priser!$I$10</f>
        <v>1000</v>
      </c>
      <c r="H35" s="98"/>
      <c r="I35" s="98"/>
      <c r="J35" s="97">
        <f t="shared" si="12"/>
        <v>0</v>
      </c>
      <c r="L35" s="98"/>
      <c r="M35" s="97">
        <f t="shared" si="13"/>
        <v>0</v>
      </c>
      <c r="N35" s="98"/>
      <c r="O35" s="97">
        <f t="shared" si="14"/>
        <v>0</v>
      </c>
      <c r="P35" s="98"/>
      <c r="Q35" s="99">
        <f t="shared" si="15"/>
        <v>0</v>
      </c>
      <c r="R35" s="100">
        <f t="shared" si="16"/>
        <v>0</v>
      </c>
      <c r="S35" s="101">
        <f t="shared" si="17"/>
        <v>0</v>
      </c>
    </row>
    <row r="36" spans="1:19" ht="16.5" customHeight="1" outlineLevel="1">
      <c r="A36" s="271"/>
      <c r="B36" s="272"/>
      <c r="C36" s="94" t="s">
        <v>185</v>
      </c>
      <c r="D36" s="95" t="s">
        <v>186</v>
      </c>
      <c r="E36" s="274"/>
      <c r="F36" s="96" t="s">
        <v>107</v>
      </c>
      <c r="G36" s="97">
        <f>Priser!$F$33*Priser!$I$10</f>
        <v>1000</v>
      </c>
      <c r="H36" s="98"/>
      <c r="I36" s="98"/>
      <c r="J36" s="97">
        <f t="shared" si="12"/>
        <v>0</v>
      </c>
      <c r="L36" s="98"/>
      <c r="M36" s="97">
        <f t="shared" si="13"/>
        <v>0</v>
      </c>
      <c r="N36" s="98"/>
      <c r="O36" s="97">
        <f t="shared" si="14"/>
        <v>0</v>
      </c>
      <c r="P36" s="98"/>
      <c r="Q36" s="99">
        <f t="shared" si="15"/>
        <v>0</v>
      </c>
      <c r="R36" s="100">
        <f t="shared" si="16"/>
        <v>0</v>
      </c>
      <c r="S36" s="101">
        <f t="shared" si="17"/>
        <v>0</v>
      </c>
    </row>
    <row r="37" spans="1:19" ht="16.5" customHeight="1" outlineLevel="1">
      <c r="A37" s="271" t="s">
        <v>187</v>
      </c>
      <c r="B37" s="272" t="s">
        <v>188</v>
      </c>
      <c r="C37" s="94" t="s">
        <v>189</v>
      </c>
      <c r="D37" s="95" t="s">
        <v>190</v>
      </c>
      <c r="E37" s="274" t="s">
        <v>180</v>
      </c>
      <c r="F37" s="96" t="s">
        <v>107</v>
      </c>
      <c r="G37" s="97">
        <f>Priser!$F$34*Priser!$I$10</f>
        <v>1000</v>
      </c>
      <c r="H37" s="98"/>
      <c r="I37" s="98"/>
      <c r="J37" s="97">
        <f t="shared" si="12"/>
        <v>0</v>
      </c>
      <c r="L37" s="98"/>
      <c r="M37" s="97">
        <f t="shared" si="13"/>
        <v>0</v>
      </c>
      <c r="N37" s="98"/>
      <c r="O37" s="97">
        <f t="shared" si="14"/>
        <v>0</v>
      </c>
      <c r="P37" s="98"/>
      <c r="Q37" s="99">
        <f t="shared" si="15"/>
        <v>0</v>
      </c>
      <c r="R37" s="100">
        <f t="shared" si="16"/>
        <v>0</v>
      </c>
      <c r="S37" s="101">
        <f t="shared" si="17"/>
        <v>0</v>
      </c>
    </row>
    <row r="38" spans="1:19" ht="16.5" customHeight="1">
      <c r="A38" s="271"/>
      <c r="B38" s="272"/>
      <c r="C38" s="94" t="s">
        <v>191</v>
      </c>
      <c r="D38" s="95" t="s">
        <v>192</v>
      </c>
      <c r="E38" s="274"/>
      <c r="F38" s="96" t="s">
        <v>107</v>
      </c>
      <c r="G38" s="97">
        <f>Priser!$F$35*Priser!$I$10</f>
        <v>1000</v>
      </c>
      <c r="H38" s="98"/>
      <c r="I38" s="98"/>
      <c r="J38" s="97">
        <f t="shared" si="12"/>
        <v>0</v>
      </c>
      <c r="L38" s="98"/>
      <c r="M38" s="97">
        <f t="shared" si="13"/>
        <v>0</v>
      </c>
      <c r="N38" s="98"/>
      <c r="O38" s="97">
        <f t="shared" si="14"/>
        <v>0</v>
      </c>
      <c r="P38" s="98"/>
      <c r="Q38" s="99">
        <f t="shared" si="15"/>
        <v>0</v>
      </c>
      <c r="R38" s="100">
        <f t="shared" si="16"/>
        <v>0</v>
      </c>
      <c r="S38" s="101">
        <f t="shared" si="17"/>
        <v>0</v>
      </c>
    </row>
    <row r="39" spans="1:19" ht="16.5" customHeight="1" outlineLevel="1">
      <c r="A39" s="271"/>
      <c r="B39" s="272"/>
      <c r="C39" s="94" t="s">
        <v>193</v>
      </c>
      <c r="D39" s="95" t="s">
        <v>194</v>
      </c>
      <c r="E39" s="274"/>
      <c r="F39" s="96" t="s">
        <v>107</v>
      </c>
      <c r="G39" s="97">
        <f>Priser!$F$36*Priser!$I$10</f>
        <v>1000</v>
      </c>
      <c r="H39" s="98"/>
      <c r="I39" s="98"/>
      <c r="J39" s="97">
        <f t="shared" si="12"/>
        <v>0</v>
      </c>
      <c r="L39" s="98"/>
      <c r="M39" s="97">
        <f t="shared" si="13"/>
        <v>0</v>
      </c>
      <c r="N39" s="98"/>
      <c r="O39" s="97">
        <f t="shared" si="14"/>
        <v>0</v>
      </c>
      <c r="P39" s="98"/>
      <c r="Q39" s="99">
        <f t="shared" si="15"/>
        <v>0</v>
      </c>
      <c r="R39" s="100">
        <f t="shared" si="16"/>
        <v>0</v>
      </c>
      <c r="S39" s="101">
        <f t="shared" si="17"/>
        <v>0</v>
      </c>
    </row>
    <row r="40" spans="1:19" ht="16.5" customHeight="1" outlineLevel="1">
      <c r="A40" s="271"/>
      <c r="B40" s="272"/>
      <c r="C40" s="94" t="s">
        <v>195</v>
      </c>
      <c r="D40" s="95" t="s">
        <v>196</v>
      </c>
      <c r="E40" s="274"/>
      <c r="F40" s="96" t="s">
        <v>107</v>
      </c>
      <c r="G40" s="97">
        <f>Priser!$F$37*Priser!$I$10</f>
        <v>1000</v>
      </c>
      <c r="H40" s="98"/>
      <c r="I40" s="98"/>
      <c r="J40" s="97">
        <f t="shared" si="12"/>
        <v>0</v>
      </c>
      <c r="L40" s="98"/>
      <c r="M40" s="97">
        <f t="shared" si="13"/>
        <v>0</v>
      </c>
      <c r="N40" s="98"/>
      <c r="O40" s="97">
        <f t="shared" si="14"/>
        <v>0</v>
      </c>
      <c r="P40" s="98"/>
      <c r="Q40" s="99">
        <f t="shared" si="15"/>
        <v>0</v>
      </c>
      <c r="R40" s="100">
        <f t="shared" si="16"/>
        <v>0</v>
      </c>
      <c r="S40" s="101">
        <f t="shared" si="17"/>
        <v>0</v>
      </c>
    </row>
    <row r="41" spans="1:19" ht="16.5" customHeight="1" outlineLevel="1">
      <c r="A41" s="271" t="s">
        <v>197</v>
      </c>
      <c r="B41" s="272" t="s">
        <v>198</v>
      </c>
      <c r="C41" s="94" t="s">
        <v>199</v>
      </c>
      <c r="D41" s="95" t="s">
        <v>200</v>
      </c>
      <c r="E41" s="274" t="s">
        <v>201</v>
      </c>
      <c r="F41" s="96" t="s">
        <v>107</v>
      </c>
      <c r="G41" s="97">
        <f>Priser!$F$38*Priser!$I$10</f>
        <v>1000</v>
      </c>
      <c r="H41" s="98"/>
      <c r="I41" s="98"/>
      <c r="J41" s="97">
        <f t="shared" si="12"/>
        <v>0</v>
      </c>
      <c r="L41" s="98"/>
      <c r="M41" s="97">
        <f t="shared" si="13"/>
        <v>0</v>
      </c>
      <c r="N41" s="98"/>
      <c r="O41" s="97">
        <f t="shared" si="14"/>
        <v>0</v>
      </c>
      <c r="P41" s="98"/>
      <c r="Q41" s="99">
        <f t="shared" si="15"/>
        <v>0</v>
      </c>
      <c r="R41" s="100">
        <f t="shared" si="16"/>
        <v>0</v>
      </c>
      <c r="S41" s="101">
        <f t="shared" si="17"/>
        <v>0</v>
      </c>
    </row>
    <row r="42" spans="1:19" ht="16.5" customHeight="1" outlineLevel="1">
      <c r="A42" s="271"/>
      <c r="B42" s="272"/>
      <c r="C42" s="94" t="s">
        <v>202</v>
      </c>
      <c r="D42" s="95" t="s">
        <v>203</v>
      </c>
      <c r="E42" s="274"/>
      <c r="F42" s="96" t="s">
        <v>107</v>
      </c>
      <c r="G42" s="97">
        <f>Priser!$F$39*Priser!$I$10</f>
        <v>1000</v>
      </c>
      <c r="H42" s="98"/>
      <c r="I42" s="98"/>
      <c r="J42" s="97">
        <f t="shared" si="12"/>
        <v>0</v>
      </c>
      <c r="L42" s="98"/>
      <c r="M42" s="97">
        <f t="shared" si="13"/>
        <v>0</v>
      </c>
      <c r="N42" s="98"/>
      <c r="O42" s="97">
        <f t="shared" si="14"/>
        <v>0</v>
      </c>
      <c r="P42" s="98"/>
      <c r="Q42" s="99">
        <f t="shared" si="15"/>
        <v>0</v>
      </c>
      <c r="R42" s="100">
        <f t="shared" si="16"/>
        <v>0</v>
      </c>
      <c r="S42" s="101">
        <f t="shared" si="17"/>
        <v>0</v>
      </c>
    </row>
    <row r="43" spans="1:19" ht="16.5" customHeight="1" outlineLevel="1">
      <c r="A43" s="271"/>
      <c r="B43" s="272"/>
      <c r="C43" s="94" t="s">
        <v>204</v>
      </c>
      <c r="D43" s="95" t="s">
        <v>205</v>
      </c>
      <c r="E43" s="274"/>
      <c r="F43" s="96" t="s">
        <v>107</v>
      </c>
      <c r="G43" s="97">
        <f>Priser!$F$40*Priser!$I$10</f>
        <v>1000</v>
      </c>
      <c r="H43" s="98"/>
      <c r="I43" s="98"/>
      <c r="J43" s="97">
        <f t="shared" si="12"/>
        <v>0</v>
      </c>
      <c r="L43" s="98"/>
      <c r="M43" s="97">
        <f t="shared" si="13"/>
        <v>0</v>
      </c>
      <c r="N43" s="98"/>
      <c r="O43" s="97">
        <f t="shared" si="14"/>
        <v>0</v>
      </c>
      <c r="P43" s="98"/>
      <c r="Q43" s="99">
        <f t="shared" si="15"/>
        <v>0</v>
      </c>
      <c r="R43" s="100">
        <f t="shared" si="16"/>
        <v>0</v>
      </c>
      <c r="S43" s="101">
        <f t="shared" si="17"/>
        <v>0</v>
      </c>
    </row>
    <row r="44" spans="1:19" ht="105.75" customHeight="1" outlineLevel="1">
      <c r="A44" s="271" t="s">
        <v>206</v>
      </c>
      <c r="B44" s="272" t="s">
        <v>207</v>
      </c>
      <c r="C44" s="94" t="s">
        <v>208</v>
      </c>
      <c r="D44" s="95" t="s">
        <v>209</v>
      </c>
      <c r="E44" s="274" t="s">
        <v>210</v>
      </c>
      <c r="F44" s="96" t="s">
        <v>107</v>
      </c>
      <c r="G44" s="97">
        <f>Priser!$F$41*Priser!$I$10</f>
        <v>1000</v>
      </c>
      <c r="H44" s="98"/>
      <c r="I44" s="98"/>
      <c r="J44" s="97">
        <f t="shared" si="12"/>
        <v>0</v>
      </c>
      <c r="L44" s="98"/>
      <c r="M44" s="97">
        <f t="shared" si="13"/>
        <v>0</v>
      </c>
      <c r="N44" s="98"/>
      <c r="O44" s="97">
        <f t="shared" si="14"/>
        <v>0</v>
      </c>
      <c r="P44" s="98"/>
      <c r="Q44" s="99">
        <f t="shared" si="15"/>
        <v>0</v>
      </c>
      <c r="R44" s="100">
        <f t="shared" si="16"/>
        <v>0</v>
      </c>
      <c r="S44" s="101">
        <f t="shared" si="17"/>
        <v>0</v>
      </c>
    </row>
    <row r="45" spans="1:19" ht="16.5" customHeight="1" outlineLevel="1">
      <c r="A45" s="271"/>
      <c r="B45" s="272"/>
      <c r="C45" s="94" t="s">
        <v>211</v>
      </c>
      <c r="D45" s="95" t="s">
        <v>212</v>
      </c>
      <c r="E45" s="274"/>
      <c r="F45" s="96" t="s">
        <v>107</v>
      </c>
      <c r="G45" s="97">
        <f>Priser!$F$42*Priser!$I$10</f>
        <v>1000</v>
      </c>
      <c r="H45" s="103"/>
      <c r="I45" s="103"/>
      <c r="J45" s="97">
        <f t="shared" si="12"/>
        <v>0</v>
      </c>
      <c r="L45" s="103"/>
      <c r="M45" s="97">
        <f t="shared" si="13"/>
        <v>0</v>
      </c>
      <c r="N45" s="103"/>
      <c r="O45" s="97">
        <f t="shared" si="14"/>
        <v>0</v>
      </c>
      <c r="P45" s="103"/>
      <c r="Q45" s="99">
        <f t="shared" si="15"/>
        <v>0</v>
      </c>
      <c r="R45" s="100">
        <f t="shared" si="16"/>
        <v>0</v>
      </c>
      <c r="S45" s="101">
        <f t="shared" si="17"/>
        <v>0</v>
      </c>
    </row>
    <row r="46" spans="1:19" ht="19.5" customHeight="1" outlineLevel="1">
      <c r="A46" s="271"/>
      <c r="B46" s="272"/>
      <c r="C46" s="94" t="s">
        <v>213</v>
      </c>
      <c r="D46" s="95" t="s">
        <v>214</v>
      </c>
      <c r="E46" s="274"/>
      <c r="F46" s="96" t="s">
        <v>107</v>
      </c>
      <c r="G46" s="97">
        <f>Priser!$F$43*Priser!$I$10</f>
        <v>1000</v>
      </c>
      <c r="H46" s="98"/>
      <c r="I46" s="98"/>
      <c r="J46" s="97">
        <f t="shared" si="12"/>
        <v>0</v>
      </c>
      <c r="L46" s="98"/>
      <c r="M46" s="97">
        <f t="shared" si="13"/>
        <v>0</v>
      </c>
      <c r="N46" s="98"/>
      <c r="O46" s="97">
        <f t="shared" si="14"/>
        <v>0</v>
      </c>
      <c r="P46" s="98"/>
      <c r="Q46" s="99">
        <f t="shared" si="15"/>
        <v>0</v>
      </c>
      <c r="R46" s="100">
        <f t="shared" si="16"/>
        <v>0</v>
      </c>
      <c r="S46" s="101">
        <f t="shared" si="17"/>
        <v>0</v>
      </c>
    </row>
    <row r="47" spans="1:19" ht="43.5" customHeight="1" outlineLevel="1">
      <c r="A47" s="271"/>
      <c r="B47" s="272"/>
      <c r="C47" s="94" t="s">
        <v>215</v>
      </c>
      <c r="D47" s="95" t="s">
        <v>216</v>
      </c>
      <c r="E47" s="102" t="s">
        <v>217</v>
      </c>
      <c r="F47" s="96" t="s">
        <v>107</v>
      </c>
      <c r="G47" s="97">
        <f>Priser!$F$44*Priser!$I$10</f>
        <v>1000</v>
      </c>
      <c r="H47" s="98"/>
      <c r="I47" s="98"/>
      <c r="J47" s="97">
        <f t="shared" si="12"/>
        <v>0</v>
      </c>
      <c r="L47" s="98"/>
      <c r="M47" s="97">
        <f t="shared" si="13"/>
        <v>0</v>
      </c>
      <c r="N47" s="98"/>
      <c r="O47" s="97">
        <f t="shared" si="14"/>
        <v>0</v>
      </c>
      <c r="P47" s="98"/>
      <c r="Q47" s="99">
        <f t="shared" si="15"/>
        <v>0</v>
      </c>
      <c r="R47" s="100">
        <f t="shared" si="16"/>
        <v>0</v>
      </c>
      <c r="S47" s="101">
        <f t="shared" si="17"/>
        <v>0</v>
      </c>
    </row>
    <row r="48" spans="1:19" ht="16.5" customHeight="1" outlineLevel="1">
      <c r="A48" s="271" t="s">
        <v>218</v>
      </c>
      <c r="B48" s="272" t="s">
        <v>219</v>
      </c>
      <c r="C48" s="94" t="s">
        <v>220</v>
      </c>
      <c r="D48" s="95" t="s">
        <v>221</v>
      </c>
      <c r="E48" s="274" t="s">
        <v>222</v>
      </c>
      <c r="F48" s="96" t="s">
        <v>107</v>
      </c>
      <c r="G48" s="97">
        <f>Priser!$F$45*Priser!$I$10</f>
        <v>1000</v>
      </c>
      <c r="H48" s="98"/>
      <c r="I48" s="98"/>
      <c r="J48" s="97">
        <f t="shared" si="12"/>
        <v>0</v>
      </c>
      <c r="L48" s="98"/>
      <c r="M48" s="97">
        <f t="shared" si="13"/>
        <v>0</v>
      </c>
      <c r="N48" s="98"/>
      <c r="O48" s="97">
        <f t="shared" si="14"/>
        <v>0</v>
      </c>
      <c r="P48" s="98"/>
      <c r="Q48" s="99">
        <f t="shared" si="15"/>
        <v>0</v>
      </c>
      <c r="R48" s="100">
        <f t="shared" si="16"/>
        <v>0</v>
      </c>
      <c r="S48" s="101">
        <f t="shared" si="17"/>
        <v>0</v>
      </c>
    </row>
    <row r="49" spans="1:19" ht="16.5" customHeight="1" outlineLevel="1">
      <c r="A49" s="271"/>
      <c r="B49" s="272"/>
      <c r="C49" s="94" t="s">
        <v>223</v>
      </c>
      <c r="D49" s="95" t="s">
        <v>224</v>
      </c>
      <c r="E49" s="274"/>
      <c r="F49" s="96" t="s">
        <v>107</v>
      </c>
      <c r="G49" s="97">
        <f>Priser!$F$46*Priser!$I$10</f>
        <v>1000</v>
      </c>
      <c r="H49" s="98"/>
      <c r="I49" s="98"/>
      <c r="J49" s="97">
        <f t="shared" si="12"/>
        <v>0</v>
      </c>
      <c r="L49" s="98"/>
      <c r="M49" s="97">
        <f t="shared" si="13"/>
        <v>0</v>
      </c>
      <c r="N49" s="98"/>
      <c r="O49" s="97">
        <f t="shared" si="14"/>
        <v>0</v>
      </c>
      <c r="P49" s="98"/>
      <c r="Q49" s="99">
        <f t="shared" si="15"/>
        <v>0</v>
      </c>
      <c r="R49" s="100">
        <f t="shared" si="16"/>
        <v>0</v>
      </c>
      <c r="S49" s="101">
        <f t="shared" si="17"/>
        <v>0</v>
      </c>
    </row>
    <row r="50" spans="1:19" ht="16.5" customHeight="1">
      <c r="A50" s="271"/>
      <c r="B50" s="272"/>
      <c r="C50" s="94" t="s">
        <v>225</v>
      </c>
      <c r="D50" s="95" t="s">
        <v>226</v>
      </c>
      <c r="E50" s="274"/>
      <c r="F50" s="96" t="s">
        <v>107</v>
      </c>
      <c r="G50" s="97">
        <f>Priser!$F$47*Priser!$I$10</f>
        <v>1000</v>
      </c>
      <c r="H50" s="98"/>
      <c r="I50" s="98"/>
      <c r="J50" s="97">
        <f t="shared" si="12"/>
        <v>0</v>
      </c>
      <c r="L50" s="98"/>
      <c r="M50" s="97">
        <f t="shared" si="13"/>
        <v>0</v>
      </c>
      <c r="N50" s="98"/>
      <c r="O50" s="97">
        <f t="shared" si="14"/>
        <v>0</v>
      </c>
      <c r="P50" s="98"/>
      <c r="Q50" s="99">
        <f t="shared" si="15"/>
        <v>0</v>
      </c>
      <c r="R50" s="100">
        <f t="shared" si="16"/>
        <v>0</v>
      </c>
      <c r="S50" s="101">
        <f t="shared" si="17"/>
        <v>0</v>
      </c>
    </row>
    <row r="51" spans="1:19" ht="45" customHeight="1" outlineLevel="1">
      <c r="A51" s="271"/>
      <c r="B51" s="272"/>
      <c r="C51" s="94" t="s">
        <v>227</v>
      </c>
      <c r="D51" s="95" t="s">
        <v>228</v>
      </c>
      <c r="E51" s="274"/>
      <c r="F51" s="96" t="s">
        <v>107</v>
      </c>
      <c r="G51" s="97">
        <f>Priser!$F$48*Priser!$I$10</f>
        <v>1000</v>
      </c>
      <c r="H51" s="103"/>
      <c r="I51" s="103"/>
      <c r="J51" s="97">
        <f t="shared" si="12"/>
        <v>0</v>
      </c>
      <c r="L51" s="103"/>
      <c r="M51" s="97">
        <f t="shared" si="13"/>
        <v>0</v>
      </c>
      <c r="N51" s="103"/>
      <c r="O51" s="97">
        <f t="shared" si="14"/>
        <v>0</v>
      </c>
      <c r="P51" s="103"/>
      <c r="Q51" s="99">
        <f t="shared" si="15"/>
        <v>0</v>
      </c>
      <c r="R51" s="100">
        <f t="shared" si="16"/>
        <v>0</v>
      </c>
      <c r="S51" s="101">
        <f t="shared" si="17"/>
        <v>0</v>
      </c>
    </row>
    <row r="52" spans="1:19" ht="45" customHeight="1" outlineLevel="1">
      <c r="A52" s="271"/>
      <c r="B52" s="272"/>
      <c r="C52" s="94" t="s">
        <v>229</v>
      </c>
      <c r="D52" s="95" t="s">
        <v>230</v>
      </c>
      <c r="E52" s="274"/>
      <c r="F52" s="96" t="s">
        <v>107</v>
      </c>
      <c r="G52" s="97">
        <f>Priser!$F$49*Priser!$I$10</f>
        <v>1000</v>
      </c>
      <c r="H52" s="98"/>
      <c r="I52" s="98"/>
      <c r="J52" s="97">
        <f t="shared" si="12"/>
        <v>0</v>
      </c>
      <c r="L52" s="98"/>
      <c r="M52" s="97">
        <f t="shared" si="13"/>
        <v>0</v>
      </c>
      <c r="N52" s="98"/>
      <c r="O52" s="97">
        <f t="shared" si="14"/>
        <v>0</v>
      </c>
      <c r="P52" s="98"/>
      <c r="Q52" s="99">
        <f t="shared" si="15"/>
        <v>0</v>
      </c>
      <c r="R52" s="100">
        <f t="shared" si="16"/>
        <v>0</v>
      </c>
      <c r="S52" s="101">
        <f t="shared" si="17"/>
        <v>0</v>
      </c>
    </row>
    <row r="53" spans="1:19" outlineLevel="1">
      <c r="A53" s="276" t="s">
        <v>231</v>
      </c>
      <c r="B53" s="276"/>
      <c r="C53" s="276"/>
      <c r="D53" s="276"/>
      <c r="E53" s="276"/>
      <c r="F53" s="276"/>
      <c r="G53" s="276"/>
      <c r="H53" s="276"/>
      <c r="I53" s="276"/>
      <c r="J53" s="276"/>
      <c r="L53" s="89"/>
      <c r="M53" s="91"/>
      <c r="N53" s="90"/>
      <c r="O53" s="90"/>
      <c r="P53" s="90"/>
      <c r="Q53" s="90"/>
      <c r="R53" s="90"/>
      <c r="S53" s="91"/>
    </row>
    <row r="54" spans="1:19" ht="45" customHeight="1" outlineLevel="1">
      <c r="A54" s="92" t="s">
        <v>232</v>
      </c>
      <c r="B54" s="93" t="s">
        <v>233</v>
      </c>
      <c r="C54" s="94" t="s">
        <v>234</v>
      </c>
      <c r="D54" s="95" t="s">
        <v>235</v>
      </c>
      <c r="E54" s="102" t="s">
        <v>236</v>
      </c>
      <c r="F54" s="96" t="s">
        <v>107</v>
      </c>
      <c r="G54" s="97">
        <f>Priser!$F$50*Priser!$I$10</f>
        <v>1000</v>
      </c>
      <c r="H54" s="98"/>
      <c r="I54" s="98"/>
      <c r="J54" s="97">
        <f>G54*I54</f>
        <v>0</v>
      </c>
      <c r="L54" s="98"/>
      <c r="M54" s="97">
        <f>L54*G54</f>
        <v>0</v>
      </c>
      <c r="N54" s="98"/>
      <c r="O54" s="97">
        <f>N54*G54</f>
        <v>0</v>
      </c>
      <c r="P54" s="98"/>
      <c r="Q54" s="99">
        <f>P54*G54</f>
        <v>0</v>
      </c>
      <c r="R54" s="100">
        <f>I54-L54-N54-P54</f>
        <v>0</v>
      </c>
      <c r="S54" s="101">
        <f>R54*G54</f>
        <v>0</v>
      </c>
    </row>
    <row r="55" spans="1:19" ht="61.5" customHeight="1">
      <c r="A55" s="92" t="s">
        <v>237</v>
      </c>
      <c r="B55" s="93" t="s">
        <v>238</v>
      </c>
      <c r="C55" s="94" t="s">
        <v>239</v>
      </c>
      <c r="D55" s="95" t="s">
        <v>240</v>
      </c>
      <c r="E55" s="102" t="s">
        <v>241</v>
      </c>
      <c r="F55" s="96" t="s">
        <v>107</v>
      </c>
      <c r="G55" s="97">
        <f>Priser!$F$51*Priser!$I$10</f>
        <v>1000</v>
      </c>
      <c r="H55" s="98"/>
      <c r="I55" s="98"/>
      <c r="J55" s="97">
        <f>G55*I55</f>
        <v>0</v>
      </c>
      <c r="L55" s="98"/>
      <c r="M55" s="97">
        <f>L55*G55</f>
        <v>0</v>
      </c>
      <c r="N55" s="98"/>
      <c r="O55" s="97">
        <f>N55*G55</f>
        <v>0</v>
      </c>
      <c r="P55" s="98"/>
      <c r="Q55" s="99">
        <f>P55*G55</f>
        <v>0</v>
      </c>
      <c r="R55" s="100">
        <f>I55-L55-N55-P55</f>
        <v>0</v>
      </c>
      <c r="S55" s="101">
        <f>R55*G55</f>
        <v>0</v>
      </c>
    </row>
    <row r="56" spans="1:19" ht="39" customHeight="1">
      <c r="A56" s="271" t="s">
        <v>242</v>
      </c>
      <c r="B56" s="272" t="s">
        <v>243</v>
      </c>
      <c r="C56" s="94" t="s">
        <v>244</v>
      </c>
      <c r="D56" s="95" t="s">
        <v>245</v>
      </c>
      <c r="E56" s="274" t="s">
        <v>246</v>
      </c>
      <c r="F56" s="96" t="s">
        <v>107</v>
      </c>
      <c r="G56" s="97">
        <f>Priser!$F$52*Priser!$I$10</f>
        <v>1000</v>
      </c>
      <c r="H56" s="103"/>
      <c r="I56" s="103"/>
      <c r="J56" s="97">
        <f>G56*I56</f>
        <v>0</v>
      </c>
      <c r="L56" s="103"/>
      <c r="M56" s="97">
        <f>L56*G56</f>
        <v>0</v>
      </c>
      <c r="N56" s="103"/>
      <c r="O56" s="97">
        <f>N56*G56</f>
        <v>0</v>
      </c>
      <c r="P56" s="103"/>
      <c r="Q56" s="99">
        <f>P56*G56</f>
        <v>0</v>
      </c>
      <c r="R56" s="100">
        <f>I56-L56-N56-P56</f>
        <v>0</v>
      </c>
      <c r="S56" s="101">
        <f>R56*G56</f>
        <v>0</v>
      </c>
    </row>
    <row r="57" spans="1:19" ht="39" customHeight="1">
      <c r="A57" s="271"/>
      <c r="B57" s="272"/>
      <c r="C57" s="94" t="s">
        <v>247</v>
      </c>
      <c r="D57" s="95" t="s">
        <v>248</v>
      </c>
      <c r="E57" s="274"/>
      <c r="F57" s="96" t="s">
        <v>107</v>
      </c>
      <c r="G57" s="97">
        <f>Priser!$F$53*Priser!$I$10</f>
        <v>1000</v>
      </c>
      <c r="H57" s="98"/>
      <c r="I57" s="98"/>
      <c r="J57" s="97">
        <f>G57*I57</f>
        <v>0</v>
      </c>
      <c r="L57" s="98"/>
      <c r="M57" s="97">
        <f>L57*G57</f>
        <v>0</v>
      </c>
      <c r="N57" s="98"/>
      <c r="O57" s="97">
        <f>N57*G57</f>
        <v>0</v>
      </c>
      <c r="P57" s="98"/>
      <c r="Q57" s="99">
        <f>P57*G57</f>
        <v>0</v>
      </c>
      <c r="R57" s="100">
        <f>I57-L57-N57-P57</f>
        <v>0</v>
      </c>
      <c r="S57" s="101">
        <f>R57*G57</f>
        <v>0</v>
      </c>
    </row>
    <row r="58" spans="1:19">
      <c r="A58" s="276" t="s">
        <v>249</v>
      </c>
      <c r="B58" s="276"/>
      <c r="C58" s="276"/>
      <c r="D58" s="276"/>
      <c r="E58" s="276"/>
      <c r="F58" s="276"/>
      <c r="G58" s="276"/>
      <c r="H58" s="276"/>
      <c r="I58" s="276"/>
      <c r="J58" s="276"/>
      <c r="L58" s="89"/>
      <c r="M58" s="91"/>
      <c r="N58" s="90"/>
      <c r="O58" s="90"/>
      <c r="P58" s="90"/>
      <c r="Q58" s="90"/>
      <c r="R58" s="90"/>
      <c r="S58" s="91"/>
    </row>
    <row r="59" spans="1:19" ht="39" customHeight="1">
      <c r="A59" s="271" t="s">
        <v>250</v>
      </c>
      <c r="B59" s="272" t="s">
        <v>251</v>
      </c>
      <c r="C59" s="94" t="s">
        <v>252</v>
      </c>
      <c r="D59" s="95" t="s">
        <v>253</v>
      </c>
      <c r="E59" s="102" t="s">
        <v>159</v>
      </c>
      <c r="F59" s="96" t="s">
        <v>107</v>
      </c>
      <c r="G59" s="97">
        <f>Priser!$F$54*Priser!$I$10</f>
        <v>1000</v>
      </c>
      <c r="H59" s="98"/>
      <c r="I59" s="98"/>
      <c r="J59" s="97">
        <f t="shared" ref="J59:J67" si="18">G59*I59</f>
        <v>0</v>
      </c>
      <c r="L59" s="98"/>
      <c r="M59" s="97">
        <f t="shared" ref="M59:M67" si="19">L59*G59</f>
        <v>0</v>
      </c>
      <c r="N59" s="98"/>
      <c r="O59" s="97">
        <f t="shared" ref="O59:O67" si="20">N59*G59</f>
        <v>0</v>
      </c>
      <c r="P59" s="98"/>
      <c r="Q59" s="99">
        <f t="shared" ref="Q59:Q67" si="21">P59*G59</f>
        <v>0</v>
      </c>
      <c r="R59" s="100">
        <f t="shared" ref="R59:R67" si="22">I59-L59-N59-P59</f>
        <v>0</v>
      </c>
      <c r="S59" s="101">
        <f t="shared" ref="S59:S67" si="23">R59*G59</f>
        <v>0</v>
      </c>
    </row>
    <row r="60" spans="1:19" ht="39" customHeight="1">
      <c r="A60" s="271"/>
      <c r="B60" s="272"/>
      <c r="C60" s="94" t="s">
        <v>254</v>
      </c>
      <c r="D60" s="95" t="s">
        <v>255</v>
      </c>
      <c r="E60" s="102" t="s">
        <v>159</v>
      </c>
      <c r="F60" s="96" t="s">
        <v>107</v>
      </c>
      <c r="G60" s="97">
        <f>Priser!$F$55*Priser!$I$10</f>
        <v>1000</v>
      </c>
      <c r="H60" s="98"/>
      <c r="I60" s="98"/>
      <c r="J60" s="97">
        <f t="shared" si="18"/>
        <v>0</v>
      </c>
      <c r="L60" s="98"/>
      <c r="M60" s="97">
        <f t="shared" si="19"/>
        <v>0</v>
      </c>
      <c r="N60" s="98"/>
      <c r="O60" s="97">
        <f t="shared" si="20"/>
        <v>0</v>
      </c>
      <c r="P60" s="98"/>
      <c r="Q60" s="99">
        <f t="shared" si="21"/>
        <v>0</v>
      </c>
      <c r="R60" s="100">
        <f t="shared" si="22"/>
        <v>0</v>
      </c>
      <c r="S60" s="101">
        <f t="shared" si="23"/>
        <v>0</v>
      </c>
    </row>
    <row r="61" spans="1:19" ht="30" customHeight="1">
      <c r="A61" s="271"/>
      <c r="B61" s="272"/>
      <c r="C61" s="94" t="s">
        <v>256</v>
      </c>
      <c r="D61" s="95" t="s">
        <v>257</v>
      </c>
      <c r="E61" s="105" t="s">
        <v>258</v>
      </c>
      <c r="F61" s="96" t="s">
        <v>107</v>
      </c>
      <c r="G61" s="97">
        <f>Priser!$F$56*Priser!$I$10</f>
        <v>1000</v>
      </c>
      <c r="H61" s="98"/>
      <c r="I61" s="98"/>
      <c r="J61" s="97">
        <f t="shared" si="18"/>
        <v>0</v>
      </c>
      <c r="L61" s="98"/>
      <c r="M61" s="97">
        <f t="shared" si="19"/>
        <v>0</v>
      </c>
      <c r="N61" s="98"/>
      <c r="O61" s="97">
        <f t="shared" si="20"/>
        <v>0</v>
      </c>
      <c r="P61" s="98"/>
      <c r="Q61" s="99">
        <f t="shared" si="21"/>
        <v>0</v>
      </c>
      <c r="R61" s="100">
        <f t="shared" si="22"/>
        <v>0</v>
      </c>
      <c r="S61" s="101">
        <f t="shared" si="23"/>
        <v>0</v>
      </c>
    </row>
    <row r="62" spans="1:19" ht="39" customHeight="1">
      <c r="A62" s="271" t="s">
        <v>259</v>
      </c>
      <c r="B62" s="272" t="s">
        <v>260</v>
      </c>
      <c r="C62" s="94" t="s">
        <v>261</v>
      </c>
      <c r="D62" s="95" t="s">
        <v>262</v>
      </c>
      <c r="E62" s="102" t="s">
        <v>263</v>
      </c>
      <c r="F62" s="96" t="s">
        <v>107</v>
      </c>
      <c r="G62" s="97">
        <f>Priser!$F$57*Priser!$I$10</f>
        <v>1000</v>
      </c>
      <c r="H62" s="98"/>
      <c r="I62" s="98"/>
      <c r="J62" s="97">
        <f t="shared" si="18"/>
        <v>0</v>
      </c>
      <c r="L62" s="98"/>
      <c r="M62" s="97">
        <f t="shared" si="19"/>
        <v>0</v>
      </c>
      <c r="N62" s="98"/>
      <c r="O62" s="97">
        <f t="shared" si="20"/>
        <v>0</v>
      </c>
      <c r="P62" s="98"/>
      <c r="Q62" s="99">
        <f t="shared" si="21"/>
        <v>0</v>
      </c>
      <c r="R62" s="100">
        <f t="shared" si="22"/>
        <v>0</v>
      </c>
      <c r="S62" s="101">
        <f t="shared" si="23"/>
        <v>0</v>
      </c>
    </row>
    <row r="63" spans="1:19" ht="39" customHeight="1">
      <c r="A63" s="271"/>
      <c r="B63" s="272"/>
      <c r="C63" s="94" t="s">
        <v>264</v>
      </c>
      <c r="D63" s="95" t="s">
        <v>265</v>
      </c>
      <c r="E63" s="102" t="s">
        <v>266</v>
      </c>
      <c r="F63" s="96" t="s">
        <v>107</v>
      </c>
      <c r="G63" s="97">
        <f>Priser!$F$58*Priser!$I$10</f>
        <v>1000</v>
      </c>
      <c r="H63" s="98"/>
      <c r="I63" s="98"/>
      <c r="J63" s="97">
        <f t="shared" si="18"/>
        <v>0</v>
      </c>
      <c r="L63" s="98"/>
      <c r="M63" s="97">
        <f t="shared" si="19"/>
        <v>0</v>
      </c>
      <c r="N63" s="98"/>
      <c r="O63" s="97">
        <f t="shared" si="20"/>
        <v>0</v>
      </c>
      <c r="P63" s="98"/>
      <c r="Q63" s="99">
        <f t="shared" si="21"/>
        <v>0</v>
      </c>
      <c r="R63" s="100">
        <f t="shared" si="22"/>
        <v>0</v>
      </c>
      <c r="S63" s="101">
        <f t="shared" si="23"/>
        <v>0</v>
      </c>
    </row>
    <row r="64" spans="1:19" ht="28.5" customHeight="1">
      <c r="A64" s="271"/>
      <c r="B64" s="272"/>
      <c r="C64" s="94" t="s">
        <v>267</v>
      </c>
      <c r="D64" s="95" t="s">
        <v>268</v>
      </c>
      <c r="E64" s="102" t="s">
        <v>266</v>
      </c>
      <c r="F64" s="96" t="s">
        <v>107</v>
      </c>
      <c r="G64" s="97">
        <f>Priser!$F$59*Priser!$I$10</f>
        <v>1000</v>
      </c>
      <c r="H64" s="98"/>
      <c r="I64" s="98"/>
      <c r="J64" s="97">
        <f t="shared" si="18"/>
        <v>0</v>
      </c>
      <c r="L64" s="98"/>
      <c r="M64" s="97">
        <f t="shared" si="19"/>
        <v>0</v>
      </c>
      <c r="N64" s="98"/>
      <c r="O64" s="97">
        <f t="shared" si="20"/>
        <v>0</v>
      </c>
      <c r="P64" s="98"/>
      <c r="Q64" s="99">
        <f t="shared" si="21"/>
        <v>0</v>
      </c>
      <c r="R64" s="100">
        <f t="shared" si="22"/>
        <v>0</v>
      </c>
      <c r="S64" s="101">
        <f t="shared" si="23"/>
        <v>0</v>
      </c>
    </row>
    <row r="65" spans="1:19" ht="18" customHeight="1">
      <c r="A65" s="92" t="s">
        <v>269</v>
      </c>
      <c r="B65" s="93" t="s">
        <v>270</v>
      </c>
      <c r="C65" s="94" t="s">
        <v>269</v>
      </c>
      <c r="D65" s="95" t="s">
        <v>271</v>
      </c>
      <c r="E65" s="102" t="s">
        <v>272</v>
      </c>
      <c r="F65" s="96" t="s">
        <v>107</v>
      </c>
      <c r="G65" s="97">
        <f>Priser!$F$60*Priser!$I$10</f>
        <v>1000</v>
      </c>
      <c r="H65" s="98"/>
      <c r="I65" s="98"/>
      <c r="J65" s="97">
        <f t="shared" si="18"/>
        <v>0</v>
      </c>
      <c r="L65" s="98"/>
      <c r="M65" s="97">
        <f t="shared" si="19"/>
        <v>0</v>
      </c>
      <c r="N65" s="98"/>
      <c r="O65" s="97">
        <f t="shared" si="20"/>
        <v>0</v>
      </c>
      <c r="P65" s="98"/>
      <c r="Q65" s="99">
        <f t="shared" si="21"/>
        <v>0</v>
      </c>
      <c r="R65" s="100">
        <f t="shared" si="22"/>
        <v>0</v>
      </c>
      <c r="S65" s="101">
        <f t="shared" si="23"/>
        <v>0</v>
      </c>
    </row>
    <row r="66" spans="1:19" ht="46.5" customHeight="1">
      <c r="A66" s="92" t="s">
        <v>273</v>
      </c>
      <c r="B66" s="93" t="s">
        <v>274</v>
      </c>
      <c r="C66" s="94" t="s">
        <v>273</v>
      </c>
      <c r="D66" s="95" t="s">
        <v>274</v>
      </c>
      <c r="E66" s="102" t="s">
        <v>275</v>
      </c>
      <c r="F66" s="96" t="s">
        <v>107</v>
      </c>
      <c r="G66" s="97">
        <f>Priser!$F$61*Priser!$I$10</f>
        <v>1000</v>
      </c>
      <c r="H66" s="103"/>
      <c r="I66" s="103"/>
      <c r="J66" s="97">
        <f t="shared" si="18"/>
        <v>0</v>
      </c>
      <c r="L66" s="103"/>
      <c r="M66" s="97">
        <f t="shared" si="19"/>
        <v>0</v>
      </c>
      <c r="N66" s="103"/>
      <c r="O66" s="97">
        <f t="shared" si="20"/>
        <v>0</v>
      </c>
      <c r="P66" s="103"/>
      <c r="Q66" s="99">
        <f t="shared" si="21"/>
        <v>0</v>
      </c>
      <c r="R66" s="100">
        <f t="shared" si="22"/>
        <v>0</v>
      </c>
      <c r="S66" s="101">
        <f t="shared" si="23"/>
        <v>0</v>
      </c>
    </row>
    <row r="67" spans="1:19" ht="46.5" customHeight="1">
      <c r="A67" s="92" t="s">
        <v>276</v>
      </c>
      <c r="B67" s="93" t="s">
        <v>277</v>
      </c>
      <c r="C67" s="94" t="s">
        <v>276</v>
      </c>
      <c r="D67" s="95" t="s">
        <v>277</v>
      </c>
      <c r="E67" s="102" t="s">
        <v>278</v>
      </c>
      <c r="F67" s="96" t="s">
        <v>107</v>
      </c>
      <c r="G67" s="97">
        <f>Priser!$F$62*Priser!$I$10</f>
        <v>1000</v>
      </c>
      <c r="H67" s="98"/>
      <c r="I67" s="98"/>
      <c r="J67" s="97">
        <f t="shared" si="18"/>
        <v>0</v>
      </c>
      <c r="L67" s="98"/>
      <c r="M67" s="97">
        <f t="shared" si="19"/>
        <v>0</v>
      </c>
      <c r="N67" s="98"/>
      <c r="O67" s="97">
        <f t="shared" si="20"/>
        <v>0</v>
      </c>
      <c r="P67" s="98"/>
      <c r="Q67" s="99">
        <f t="shared" si="21"/>
        <v>0</v>
      </c>
      <c r="R67" s="100">
        <f t="shared" si="22"/>
        <v>0</v>
      </c>
      <c r="S67" s="101">
        <f t="shared" si="23"/>
        <v>0</v>
      </c>
    </row>
    <row r="68" spans="1:19">
      <c r="A68" s="276" t="s">
        <v>279</v>
      </c>
      <c r="B68" s="276"/>
      <c r="C68" s="276"/>
      <c r="D68" s="276"/>
      <c r="E68" s="276"/>
      <c r="F68" s="276"/>
      <c r="G68" s="276"/>
      <c r="H68" s="276"/>
      <c r="I68" s="276"/>
      <c r="J68" s="276"/>
      <c r="L68" s="89"/>
      <c r="M68" s="91"/>
      <c r="N68" s="90"/>
      <c r="O68" s="90"/>
      <c r="P68" s="90"/>
      <c r="Q68" s="90"/>
      <c r="R68" s="90"/>
      <c r="S68" s="91"/>
    </row>
    <row r="69" spans="1:19" ht="25.5" customHeight="1">
      <c r="A69" s="271" t="s">
        <v>280</v>
      </c>
      <c r="B69" s="272" t="s">
        <v>281</v>
      </c>
      <c r="C69" s="94" t="s">
        <v>282</v>
      </c>
      <c r="D69" s="95" t="s">
        <v>283</v>
      </c>
      <c r="E69" s="102" t="s">
        <v>272</v>
      </c>
      <c r="F69" s="96" t="s">
        <v>107</v>
      </c>
      <c r="G69" s="97">
        <f>Priser!$F$63*Priser!$I$10</f>
        <v>1000</v>
      </c>
      <c r="H69" s="103"/>
      <c r="I69" s="103"/>
      <c r="J69" s="97">
        <f>G69*I69</f>
        <v>0</v>
      </c>
      <c r="L69" s="98"/>
      <c r="M69" s="97">
        <f>L69*G69</f>
        <v>0</v>
      </c>
      <c r="N69" s="98"/>
      <c r="O69" s="97">
        <f>N69*G69</f>
        <v>0</v>
      </c>
      <c r="P69" s="98"/>
      <c r="Q69" s="99">
        <f>P69*G69</f>
        <v>0</v>
      </c>
      <c r="R69" s="100">
        <f>I69-L69-N69-P69</f>
        <v>0</v>
      </c>
      <c r="S69" s="101">
        <f>R69*G69</f>
        <v>0</v>
      </c>
    </row>
    <row r="70" spans="1:19" ht="33" customHeight="1">
      <c r="A70" s="271"/>
      <c r="B70" s="272"/>
      <c r="C70" s="94" t="s">
        <v>284</v>
      </c>
      <c r="D70" s="95" t="s">
        <v>285</v>
      </c>
      <c r="E70" s="102" t="s">
        <v>286</v>
      </c>
      <c r="F70" s="96" t="s">
        <v>107</v>
      </c>
      <c r="G70" s="97">
        <f>Priser!$F$64*Priser!$I$10</f>
        <v>1000</v>
      </c>
      <c r="H70" s="98"/>
      <c r="I70" s="98"/>
      <c r="J70" s="97">
        <f>G70*I70</f>
        <v>0</v>
      </c>
      <c r="L70" s="98"/>
      <c r="M70" s="97">
        <f>L70*G70</f>
        <v>0</v>
      </c>
      <c r="N70" s="98"/>
      <c r="O70" s="97">
        <f>N70*G70</f>
        <v>0</v>
      </c>
      <c r="P70" s="98"/>
      <c r="Q70" s="99">
        <f>P70*G70</f>
        <v>0</v>
      </c>
      <c r="R70" s="100">
        <f>I70-L70-N70-P70</f>
        <v>0</v>
      </c>
      <c r="S70" s="101">
        <f>R70*G70</f>
        <v>0</v>
      </c>
    </row>
    <row r="71" spans="1:19" ht="33" customHeight="1">
      <c r="A71" s="271"/>
      <c r="B71" s="272"/>
      <c r="C71" s="94" t="s">
        <v>287</v>
      </c>
      <c r="D71" s="95" t="s">
        <v>288</v>
      </c>
      <c r="E71" s="102" t="s">
        <v>286</v>
      </c>
      <c r="F71" s="96" t="s">
        <v>107</v>
      </c>
      <c r="G71" s="97">
        <f>Priser!$F$65*Priser!$I$10</f>
        <v>1000</v>
      </c>
      <c r="H71" s="103"/>
      <c r="I71" s="103"/>
      <c r="J71" s="97">
        <f>G71*I71</f>
        <v>0</v>
      </c>
      <c r="L71" s="103"/>
      <c r="M71" s="97">
        <f>L71*G71</f>
        <v>0</v>
      </c>
      <c r="N71" s="103"/>
      <c r="O71" s="97">
        <f>N71*G71</f>
        <v>0</v>
      </c>
      <c r="P71" s="103"/>
      <c r="Q71" s="99">
        <f>P71*G71</f>
        <v>0</v>
      </c>
      <c r="R71" s="100">
        <f>I71-L71-N71-P71</f>
        <v>0</v>
      </c>
      <c r="S71" s="101">
        <f>R71*G71</f>
        <v>0</v>
      </c>
    </row>
    <row r="72" spans="1:19" ht="33" customHeight="1">
      <c r="A72" s="271"/>
      <c r="B72" s="272"/>
      <c r="C72" s="94" t="s">
        <v>289</v>
      </c>
      <c r="D72" s="106" t="s">
        <v>290</v>
      </c>
      <c r="E72" s="102" t="s">
        <v>291</v>
      </c>
      <c r="F72" s="96" t="s">
        <v>107</v>
      </c>
      <c r="G72" s="97">
        <f>Priser!$F$66*Priser!$I$10</f>
        <v>1000</v>
      </c>
      <c r="H72" s="103"/>
      <c r="I72" s="103"/>
      <c r="J72" s="97">
        <f>G72*I72</f>
        <v>0</v>
      </c>
      <c r="L72" s="103"/>
      <c r="M72" s="97">
        <f>L72*G72</f>
        <v>0</v>
      </c>
      <c r="N72" s="103"/>
      <c r="O72" s="97">
        <f>N72*G72</f>
        <v>0</v>
      </c>
      <c r="P72" s="103"/>
      <c r="Q72" s="99">
        <f>P72*G72</f>
        <v>0</v>
      </c>
      <c r="R72" s="100">
        <f>I72-L72-N72-P72</f>
        <v>0</v>
      </c>
      <c r="S72" s="101">
        <f>R72*G72</f>
        <v>0</v>
      </c>
    </row>
    <row r="73" spans="1:19" ht="16.5" customHeight="1">
      <c r="A73" s="277" t="s">
        <v>292</v>
      </c>
      <c r="B73" s="277"/>
      <c r="C73" s="277"/>
      <c r="D73" s="277"/>
      <c r="E73" s="277"/>
      <c r="F73" s="277"/>
      <c r="G73" s="277"/>
      <c r="H73" s="277"/>
      <c r="I73" s="277"/>
      <c r="J73" s="277"/>
      <c r="L73" s="89"/>
      <c r="M73" s="91"/>
      <c r="N73" s="90"/>
      <c r="O73" s="90"/>
      <c r="P73" s="90"/>
      <c r="Q73" s="90"/>
      <c r="R73" s="90"/>
      <c r="S73" s="91"/>
    </row>
    <row r="74" spans="1:19" ht="16.5" customHeight="1">
      <c r="A74" s="271" t="s">
        <v>126</v>
      </c>
      <c r="B74" s="272" t="s">
        <v>127</v>
      </c>
      <c r="C74" s="94" t="s">
        <v>128</v>
      </c>
      <c r="D74" s="95" t="s">
        <v>293</v>
      </c>
      <c r="E74" s="274" t="s">
        <v>294</v>
      </c>
      <c r="F74" s="96" t="s">
        <v>124</v>
      </c>
      <c r="G74" s="97">
        <f>Priser!$F$70*Priser!$I$10</f>
        <v>1000</v>
      </c>
      <c r="H74" s="98"/>
      <c r="I74" s="103"/>
      <c r="J74" s="97">
        <f t="shared" ref="J74:J85" si="24">G74*I74</f>
        <v>0</v>
      </c>
      <c r="L74" s="98"/>
      <c r="M74" s="97">
        <f t="shared" ref="M74:M85" si="25">L74*G74</f>
        <v>0</v>
      </c>
      <c r="N74" s="98"/>
      <c r="O74" s="97">
        <f t="shared" ref="O74:O85" si="26">N74*G74</f>
        <v>0</v>
      </c>
      <c r="P74" s="98"/>
      <c r="Q74" s="99">
        <f t="shared" ref="Q74:Q85" si="27">P74*G74</f>
        <v>0</v>
      </c>
      <c r="R74" s="100">
        <f t="shared" ref="R74:R85" si="28">I74-L74-N74-P74</f>
        <v>0</v>
      </c>
      <c r="S74" s="101">
        <f t="shared" ref="S74:S85" si="29">R74*G74</f>
        <v>0</v>
      </c>
    </row>
    <row r="75" spans="1:19" ht="16.5" customHeight="1">
      <c r="A75" s="271"/>
      <c r="B75" s="272"/>
      <c r="C75" s="94" t="s">
        <v>131</v>
      </c>
      <c r="D75" s="95" t="s">
        <v>295</v>
      </c>
      <c r="E75" s="274"/>
      <c r="F75" s="96" t="s">
        <v>124</v>
      </c>
      <c r="G75" s="97">
        <f>Priser!$F$71*Priser!$I$10</f>
        <v>1000</v>
      </c>
      <c r="H75" s="98"/>
      <c r="I75" s="103"/>
      <c r="J75" s="97">
        <f t="shared" si="24"/>
        <v>0</v>
      </c>
      <c r="L75" s="98"/>
      <c r="M75" s="97">
        <f t="shared" si="25"/>
        <v>0</v>
      </c>
      <c r="N75" s="98"/>
      <c r="O75" s="97">
        <f t="shared" si="26"/>
        <v>0</v>
      </c>
      <c r="P75" s="98"/>
      <c r="Q75" s="99">
        <f t="shared" si="27"/>
        <v>0</v>
      </c>
      <c r="R75" s="100">
        <f t="shared" si="28"/>
        <v>0</v>
      </c>
      <c r="S75" s="101">
        <f t="shared" si="29"/>
        <v>0</v>
      </c>
    </row>
    <row r="76" spans="1:19" ht="16.5" customHeight="1">
      <c r="A76" s="271" t="s">
        <v>296</v>
      </c>
      <c r="B76" s="272" t="s">
        <v>297</v>
      </c>
      <c r="C76" s="94" t="s">
        <v>298</v>
      </c>
      <c r="D76" s="95" t="s">
        <v>299</v>
      </c>
      <c r="E76" s="102" t="s">
        <v>300</v>
      </c>
      <c r="F76" s="96" t="s">
        <v>107</v>
      </c>
      <c r="G76" s="97">
        <f>Priser!$F$72*Priser!$I$10</f>
        <v>1000</v>
      </c>
      <c r="H76" s="98"/>
      <c r="I76" s="103"/>
      <c r="J76" s="97">
        <f t="shared" si="24"/>
        <v>0</v>
      </c>
      <c r="L76" s="98"/>
      <c r="M76" s="97">
        <f t="shared" si="25"/>
        <v>0</v>
      </c>
      <c r="N76" s="98"/>
      <c r="O76" s="97">
        <f t="shared" si="26"/>
        <v>0</v>
      </c>
      <c r="P76" s="98"/>
      <c r="Q76" s="99">
        <f t="shared" si="27"/>
        <v>0</v>
      </c>
      <c r="R76" s="100">
        <f t="shared" si="28"/>
        <v>0</v>
      </c>
      <c r="S76" s="101">
        <f t="shared" si="29"/>
        <v>0</v>
      </c>
    </row>
    <row r="77" spans="1:19" ht="16.5" customHeight="1">
      <c r="A77" s="271"/>
      <c r="B77" s="272"/>
      <c r="C77" s="94" t="s">
        <v>301</v>
      </c>
      <c r="D77" s="95" t="s">
        <v>302</v>
      </c>
      <c r="E77" s="102" t="s">
        <v>300</v>
      </c>
      <c r="F77" s="96" t="s">
        <v>107</v>
      </c>
      <c r="G77" s="97">
        <f>Priser!$F$73*Priser!$I$10</f>
        <v>1000</v>
      </c>
      <c r="H77" s="98"/>
      <c r="I77" s="103"/>
      <c r="J77" s="97">
        <f t="shared" si="24"/>
        <v>0</v>
      </c>
      <c r="L77" s="98"/>
      <c r="M77" s="97">
        <f t="shared" si="25"/>
        <v>0</v>
      </c>
      <c r="N77" s="98"/>
      <c r="O77" s="97">
        <f t="shared" si="26"/>
        <v>0</v>
      </c>
      <c r="P77" s="98"/>
      <c r="Q77" s="99">
        <f t="shared" si="27"/>
        <v>0</v>
      </c>
      <c r="R77" s="100">
        <f t="shared" si="28"/>
        <v>0</v>
      </c>
      <c r="S77" s="101">
        <f t="shared" si="29"/>
        <v>0</v>
      </c>
    </row>
    <row r="78" spans="1:19" ht="30.75" customHeight="1">
      <c r="A78" s="271"/>
      <c r="B78" s="272"/>
      <c r="C78" s="94" t="s">
        <v>303</v>
      </c>
      <c r="D78" s="95" t="s">
        <v>304</v>
      </c>
      <c r="E78" s="102" t="s">
        <v>305</v>
      </c>
      <c r="F78" s="96" t="s">
        <v>107</v>
      </c>
      <c r="G78" s="97">
        <f>Priser!$F$74*Priser!$I$10</f>
        <v>1000</v>
      </c>
      <c r="H78" s="98"/>
      <c r="I78" s="103"/>
      <c r="J78" s="97">
        <f t="shared" si="24"/>
        <v>0</v>
      </c>
      <c r="L78" s="98"/>
      <c r="M78" s="97">
        <f t="shared" si="25"/>
        <v>0</v>
      </c>
      <c r="N78" s="98"/>
      <c r="O78" s="97">
        <f t="shared" si="26"/>
        <v>0</v>
      </c>
      <c r="P78" s="98"/>
      <c r="Q78" s="99">
        <f t="shared" si="27"/>
        <v>0</v>
      </c>
      <c r="R78" s="100">
        <f t="shared" si="28"/>
        <v>0</v>
      </c>
      <c r="S78" s="101">
        <f t="shared" si="29"/>
        <v>0</v>
      </c>
    </row>
    <row r="79" spans="1:19" ht="15.75" customHeight="1">
      <c r="A79" s="271" t="s">
        <v>232</v>
      </c>
      <c r="B79" s="272" t="s">
        <v>233</v>
      </c>
      <c r="C79" s="94" t="s">
        <v>234</v>
      </c>
      <c r="D79" s="95" t="s">
        <v>306</v>
      </c>
      <c r="E79" s="102" t="s">
        <v>307</v>
      </c>
      <c r="F79" s="96" t="s">
        <v>107</v>
      </c>
      <c r="G79" s="97">
        <f>Priser!$F$75*Priser!$I$10</f>
        <v>1000</v>
      </c>
      <c r="H79" s="98"/>
      <c r="I79" s="103"/>
      <c r="J79" s="97">
        <f t="shared" si="24"/>
        <v>0</v>
      </c>
      <c r="L79" s="98"/>
      <c r="M79" s="97">
        <f t="shared" si="25"/>
        <v>0</v>
      </c>
      <c r="N79" s="98"/>
      <c r="O79" s="97">
        <f t="shared" si="26"/>
        <v>0</v>
      </c>
      <c r="P79" s="98"/>
      <c r="Q79" s="99">
        <f t="shared" si="27"/>
        <v>0</v>
      </c>
      <c r="R79" s="100">
        <f t="shared" si="28"/>
        <v>0</v>
      </c>
      <c r="S79" s="101">
        <f t="shared" si="29"/>
        <v>0</v>
      </c>
    </row>
    <row r="80" spans="1:19" ht="15.75" customHeight="1">
      <c r="A80" s="271"/>
      <c r="B80" s="272"/>
      <c r="C80" s="94" t="s">
        <v>308</v>
      </c>
      <c r="D80" s="95" t="s">
        <v>309</v>
      </c>
      <c r="E80" s="102" t="s">
        <v>307</v>
      </c>
      <c r="F80" s="96" t="s">
        <v>107</v>
      </c>
      <c r="G80" s="97">
        <f>Priser!$F$76*Priser!$I$10</f>
        <v>1000</v>
      </c>
      <c r="H80" s="98"/>
      <c r="I80" s="103"/>
      <c r="J80" s="97">
        <f t="shared" si="24"/>
        <v>0</v>
      </c>
      <c r="L80" s="98"/>
      <c r="M80" s="97">
        <f t="shared" si="25"/>
        <v>0</v>
      </c>
      <c r="N80" s="98"/>
      <c r="O80" s="97">
        <f t="shared" si="26"/>
        <v>0</v>
      </c>
      <c r="P80" s="98"/>
      <c r="Q80" s="99">
        <f t="shared" si="27"/>
        <v>0</v>
      </c>
      <c r="R80" s="100">
        <f t="shared" si="28"/>
        <v>0</v>
      </c>
      <c r="S80" s="101">
        <f t="shared" si="29"/>
        <v>0</v>
      </c>
    </row>
    <row r="81" spans="1:19" ht="23.25" customHeight="1">
      <c r="A81" s="271" t="s">
        <v>276</v>
      </c>
      <c r="B81" s="272" t="s">
        <v>310</v>
      </c>
      <c r="C81" s="94" t="s">
        <v>311</v>
      </c>
      <c r="D81" s="95" t="s">
        <v>312</v>
      </c>
      <c r="E81" s="102" t="s">
        <v>307</v>
      </c>
      <c r="F81" s="96" t="s">
        <v>107</v>
      </c>
      <c r="G81" s="97">
        <f>Priser!$F$77*Priser!$I$10</f>
        <v>1000</v>
      </c>
      <c r="H81" s="98"/>
      <c r="I81" s="103"/>
      <c r="J81" s="97">
        <f t="shared" si="24"/>
        <v>0</v>
      </c>
      <c r="L81" s="98"/>
      <c r="M81" s="97">
        <f t="shared" si="25"/>
        <v>0</v>
      </c>
      <c r="N81" s="98"/>
      <c r="O81" s="97">
        <f t="shared" si="26"/>
        <v>0</v>
      </c>
      <c r="P81" s="98"/>
      <c r="Q81" s="99">
        <f t="shared" si="27"/>
        <v>0</v>
      </c>
      <c r="R81" s="100">
        <f t="shared" si="28"/>
        <v>0</v>
      </c>
      <c r="S81" s="101">
        <f t="shared" si="29"/>
        <v>0</v>
      </c>
    </row>
    <row r="82" spans="1:19" ht="15" customHeight="1">
      <c r="A82" s="271"/>
      <c r="B82" s="272"/>
      <c r="C82" s="94" t="s">
        <v>313</v>
      </c>
      <c r="D82" s="95" t="s">
        <v>314</v>
      </c>
      <c r="E82" s="102" t="s">
        <v>307</v>
      </c>
      <c r="F82" s="96" t="s">
        <v>107</v>
      </c>
      <c r="G82" s="97">
        <f>Priser!$F$78*Priser!$I$10</f>
        <v>1000</v>
      </c>
      <c r="H82" s="98"/>
      <c r="I82" s="103"/>
      <c r="J82" s="97">
        <f t="shared" si="24"/>
        <v>0</v>
      </c>
      <c r="L82" s="98"/>
      <c r="M82" s="97">
        <f t="shared" si="25"/>
        <v>0</v>
      </c>
      <c r="N82" s="98"/>
      <c r="O82" s="97">
        <f t="shared" si="26"/>
        <v>0</v>
      </c>
      <c r="P82" s="98"/>
      <c r="Q82" s="99">
        <f t="shared" si="27"/>
        <v>0</v>
      </c>
      <c r="R82" s="100">
        <f t="shared" si="28"/>
        <v>0</v>
      </c>
      <c r="S82" s="101">
        <f t="shared" si="29"/>
        <v>0</v>
      </c>
    </row>
    <row r="83" spans="1:19" ht="15" customHeight="1">
      <c r="A83" s="271"/>
      <c r="B83" s="272"/>
      <c r="C83" s="94" t="s">
        <v>315</v>
      </c>
      <c r="D83" s="95" t="s">
        <v>316</v>
      </c>
      <c r="E83" s="102" t="s">
        <v>317</v>
      </c>
      <c r="F83" s="96" t="s">
        <v>107</v>
      </c>
      <c r="G83" s="97">
        <f>Priser!$F$79*Priser!$I$10</f>
        <v>1000</v>
      </c>
      <c r="H83" s="98"/>
      <c r="I83" s="103"/>
      <c r="J83" s="97">
        <f t="shared" si="24"/>
        <v>0</v>
      </c>
      <c r="L83" s="98"/>
      <c r="M83" s="97">
        <f t="shared" si="25"/>
        <v>0</v>
      </c>
      <c r="N83" s="98"/>
      <c r="O83" s="97">
        <f t="shared" si="26"/>
        <v>0</v>
      </c>
      <c r="P83" s="98"/>
      <c r="Q83" s="99">
        <f t="shared" si="27"/>
        <v>0</v>
      </c>
      <c r="R83" s="100">
        <f t="shared" si="28"/>
        <v>0</v>
      </c>
      <c r="S83" s="101">
        <f t="shared" si="29"/>
        <v>0</v>
      </c>
    </row>
    <row r="84" spans="1:19">
      <c r="A84" s="271"/>
      <c r="B84" s="272"/>
      <c r="C84" s="94" t="s">
        <v>318</v>
      </c>
      <c r="D84" s="95" t="s">
        <v>319</v>
      </c>
      <c r="E84" s="102" t="s">
        <v>317</v>
      </c>
      <c r="F84" s="96" t="s">
        <v>107</v>
      </c>
      <c r="G84" s="97">
        <f>Priser!$F$80*Priser!$I$10</f>
        <v>1000</v>
      </c>
      <c r="H84" s="103"/>
      <c r="I84" s="103"/>
      <c r="J84" s="97">
        <f t="shared" si="24"/>
        <v>0</v>
      </c>
      <c r="L84" s="103"/>
      <c r="M84" s="97">
        <f t="shared" si="25"/>
        <v>0</v>
      </c>
      <c r="N84" s="103"/>
      <c r="O84" s="97">
        <f t="shared" si="26"/>
        <v>0</v>
      </c>
      <c r="P84" s="103"/>
      <c r="Q84" s="99">
        <f t="shared" si="27"/>
        <v>0</v>
      </c>
      <c r="R84" s="100">
        <f t="shared" si="28"/>
        <v>0</v>
      </c>
      <c r="S84" s="101">
        <f t="shared" si="29"/>
        <v>0</v>
      </c>
    </row>
    <row r="85" spans="1:19" ht="25.5">
      <c r="A85" s="271"/>
      <c r="B85" s="272"/>
      <c r="C85" s="94" t="s">
        <v>320</v>
      </c>
      <c r="D85" s="95" t="s">
        <v>321</v>
      </c>
      <c r="E85" s="102" t="s">
        <v>322</v>
      </c>
      <c r="F85" s="96" t="s">
        <v>107</v>
      </c>
      <c r="G85" s="97">
        <f>Priser!$F$81*Priser!$I$10</f>
        <v>1000</v>
      </c>
      <c r="H85" s="103"/>
      <c r="I85" s="103"/>
      <c r="J85" s="97">
        <f t="shared" si="24"/>
        <v>0</v>
      </c>
      <c r="L85" s="103"/>
      <c r="M85" s="97">
        <f t="shared" si="25"/>
        <v>0</v>
      </c>
      <c r="N85" s="103"/>
      <c r="O85" s="97">
        <f t="shared" si="26"/>
        <v>0</v>
      </c>
      <c r="P85" s="103"/>
      <c r="Q85" s="99">
        <f t="shared" si="27"/>
        <v>0</v>
      </c>
      <c r="R85" s="100">
        <f t="shared" si="28"/>
        <v>0</v>
      </c>
      <c r="S85" s="101">
        <f t="shared" si="29"/>
        <v>0</v>
      </c>
    </row>
    <row r="86" spans="1:19" ht="15.75">
      <c r="A86" s="107"/>
      <c r="B86" s="107"/>
      <c r="C86" s="108"/>
      <c r="D86" s="108"/>
      <c r="E86" s="108"/>
      <c r="F86" s="108"/>
      <c r="G86" s="109"/>
      <c r="H86" s="109"/>
      <c r="I86" s="110"/>
      <c r="J86" s="111">
        <f>SUM(J5:J85)</f>
        <v>0</v>
      </c>
      <c r="L86" s="112"/>
      <c r="M86" s="113">
        <f>SUM(M5:M85)</f>
        <v>0</v>
      </c>
      <c r="N86" s="114"/>
      <c r="O86" s="113">
        <f>SUM(O5:O85)</f>
        <v>0</v>
      </c>
      <c r="P86" s="114"/>
      <c r="Q86" s="113">
        <f>SUM(Q5:Q85)</f>
        <v>0</v>
      </c>
      <c r="R86" s="114"/>
      <c r="S86" s="115">
        <f>SUM(S5:S85)</f>
        <v>0</v>
      </c>
    </row>
    <row r="87" spans="1:19" ht="15.75" customHeight="1">
      <c r="A87" s="278" t="str">
        <f>IF(OR(I74&lt;&gt;SUM('2. Ordre Udefinert'!I10:I14),I75&lt;&gt;SUM('2. Ordre Udefinert'!I17:I21),I76&lt;&gt;SUM('2. Ordre Udefinert'!I27:I31),I77&lt;&gt;SUM('2. Ordre Udefinert'!I34:I38),I78&lt;&gt;SUM('2. Ordre Udefinert'!I41:I45),I79&lt;&gt;SUM('2. Ordre Udefinert'!I51:I55),I80&lt;&gt;SUM('2. Ordre Udefinert'!I58:I62),I81&lt;&gt;SUM('2. Ordre Udefinert'!I68:I72),I82&lt;&gt;SUM('2. Ordre Udefinert'!I75:I79),I83&lt;&gt;SUM('2. Ordre Udefinert'!I82:I86),I84&lt;&gt;SUM('2. Ordre Udefinert'!I89:I93),I85&lt;&gt;SUM('2. Ordre Udefinert'!I96:I100)),"VOLUMAVVIK: tjenestevolum i denne fanen avviker fra utstyrslistene i fane 2 - kontroller","")</f>
        <v/>
      </c>
      <c r="B87" s="278"/>
      <c r="C87" s="278"/>
      <c r="D87" s="278"/>
      <c r="E87" s="278"/>
      <c r="F87" s="278"/>
      <c r="G87" s="278"/>
      <c r="H87" s="278"/>
      <c r="I87" s="278"/>
      <c r="J87" s="278"/>
    </row>
  </sheetData>
  <sheetProtection algorithmName="SHA-512" hashValue="q1d9e2H4+xiPPt4YuSw60lSBUm0xGekeGFPoj7hvucaP+xtc3M2JCBuawQG14YsbNJJvTAfkFqJJX8fmK0YWNg==" saltValue="AwaQ2UDgQYrzATCi+yAb8A==" spinCount="100000" sheet="1" objects="1" scenarios="1" formatColumns="0" formatRows="0" selectLockedCells="1"/>
  <mergeCells count="60">
    <mergeCell ref="A87:J87"/>
    <mergeCell ref="A76:A78"/>
    <mergeCell ref="B76:B78"/>
    <mergeCell ref="A79:A80"/>
    <mergeCell ref="B79:B80"/>
    <mergeCell ref="A81:A85"/>
    <mergeCell ref="B81:B85"/>
    <mergeCell ref="A69:A72"/>
    <mergeCell ref="B69:B72"/>
    <mergeCell ref="A73:J73"/>
    <mergeCell ref="A74:A75"/>
    <mergeCell ref="B74:B75"/>
    <mergeCell ref="E74:E75"/>
    <mergeCell ref="A59:A61"/>
    <mergeCell ref="B59:B61"/>
    <mergeCell ref="A62:A64"/>
    <mergeCell ref="B62:B64"/>
    <mergeCell ref="A68:J68"/>
    <mergeCell ref="A53:J53"/>
    <mergeCell ref="A56:A57"/>
    <mergeCell ref="B56:B57"/>
    <mergeCell ref="E56:E57"/>
    <mergeCell ref="A58:J58"/>
    <mergeCell ref="A44:A47"/>
    <mergeCell ref="B44:B47"/>
    <mergeCell ref="E44:E46"/>
    <mergeCell ref="A48:A52"/>
    <mergeCell ref="B48:B52"/>
    <mergeCell ref="E48:E52"/>
    <mergeCell ref="A37:A40"/>
    <mergeCell ref="B37:B40"/>
    <mergeCell ref="E37:E40"/>
    <mergeCell ref="A41:A43"/>
    <mergeCell ref="B41:B43"/>
    <mergeCell ref="E41:E43"/>
    <mergeCell ref="A31:A32"/>
    <mergeCell ref="B31:B32"/>
    <mergeCell ref="E31:E32"/>
    <mergeCell ref="A33:A36"/>
    <mergeCell ref="B33:B36"/>
    <mergeCell ref="E33:E36"/>
    <mergeCell ref="A19:A24"/>
    <mergeCell ref="B19:B24"/>
    <mergeCell ref="E19:E20"/>
    <mergeCell ref="A26:A29"/>
    <mergeCell ref="B26:B29"/>
    <mergeCell ref="A4:D4"/>
    <mergeCell ref="A6:A14"/>
    <mergeCell ref="B6:B14"/>
    <mergeCell ref="E6:E14"/>
    <mergeCell ref="A16:A18"/>
    <mergeCell ref="B16:B18"/>
    <mergeCell ref="E16:E17"/>
    <mergeCell ref="A1:J1"/>
    <mergeCell ref="A2:J3"/>
    <mergeCell ref="L2:S2"/>
    <mergeCell ref="L3:M3"/>
    <mergeCell ref="N3:O3"/>
    <mergeCell ref="P3:Q3"/>
    <mergeCell ref="R3:S3"/>
  </mergeCells>
  <conditionalFormatting sqref="G6:G49 J6:J49 M6:M78 O6:O78 Q6:Q78 S6:S78 G51:G54 J51:J54 G56:G63 J56:J63 G65:G68 J65:J68 G70:G77 J70:J78">
    <cfRule type="expression" dxfId="8" priority="5">
      <formula>VisPriserFlagg=1</formula>
    </cfRule>
  </conditionalFormatting>
  <conditionalFormatting sqref="R6:R13 R15:R21 R23:R26 R28:R34 R36:R37 R39:R55">
    <cfRule type="cellIs" dxfId="7" priority="4" operator="lessThan">
      <formula>0</formula>
    </cfRule>
  </conditionalFormatting>
  <conditionalFormatting sqref="R6:R71">
    <cfRule type="cellIs" dxfId="6" priority="6" operator="equal">
      <formula>0</formula>
    </cfRule>
  </conditionalFormatting>
  <conditionalFormatting sqref="R64">
    <cfRule type="cellIs" dxfId="5" priority="3" operator="lessThan">
      <formula>0</formula>
    </cfRule>
  </conditionalFormatting>
  <conditionalFormatting sqref="R69">
    <cfRule type="cellIs" dxfId="4" priority="2" operator="lessThan">
      <formula>0</formula>
    </cfRule>
  </conditionalFormatting>
  <dataValidations count="1">
    <dataValidation type="list" allowBlank="1" sqref="D26:D32" xr:uid="{00000000-0002-0000-0200-000000000000}">
      <formula1>RALfarger</formula1>
      <formula2>0</formula2>
    </dataValidation>
  </dataValidations>
  <pageMargins left="0.7" right="0.7" top="0.75" bottom="0.75" header="0.511811023622047" footer="0.511811023622047"/>
  <pageSetup paperSize="9"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99"/>
  <sheetViews>
    <sheetView showGridLines="0" topLeftCell="A143" zoomScale="70" zoomScaleNormal="70" workbookViewId="0">
      <selection activeCell="H159" sqref="H159"/>
    </sheetView>
  </sheetViews>
  <sheetFormatPr defaultColWidth="8.7109375" defaultRowHeight="15" outlineLevelRow="1" outlineLevelCol="1"/>
  <cols>
    <col min="1" max="1" width="10.7109375" customWidth="1"/>
    <col min="2" max="2" width="19.7109375" customWidth="1"/>
    <col min="3" max="3" width="13.85546875" customWidth="1"/>
    <col min="5" max="5" width="26.5703125" customWidth="1"/>
    <col min="6" max="6" width="49" customWidth="1"/>
    <col min="7" max="7" width="45.42578125" customWidth="1"/>
    <col min="8" max="8" width="25.28515625" customWidth="1"/>
    <col min="9" max="9" width="25.5703125" customWidth="1"/>
    <col min="10" max="10" width="1.7109375" customWidth="1"/>
    <col min="11" max="11" width="24.7109375" customWidth="1"/>
    <col min="12" max="12" width="32.7109375" customWidth="1"/>
    <col min="13" max="13" width="31.28515625" customWidth="1"/>
    <col min="14" max="14" width="40.5703125" customWidth="1"/>
    <col min="16" max="16" width="17.7109375" customWidth="1" outlineLevel="1"/>
    <col min="17" max="17" width="18" customWidth="1" outlineLevel="1"/>
    <col min="18" max="18" width="13" customWidth="1" outlineLevel="1"/>
    <col min="19" max="19" width="16.140625" customWidth="1" outlineLevel="1"/>
    <col min="20" max="20" width="17" customWidth="1" outlineLevel="1"/>
    <col min="21" max="21" width="16.140625" customWidth="1" outlineLevel="1"/>
    <col min="22" max="22" width="13" customWidth="1" outlineLevel="1"/>
    <col min="23" max="23" width="18.140625" customWidth="1" outlineLevel="1"/>
  </cols>
  <sheetData>
    <row r="1" spans="1:23" ht="24" customHeight="1">
      <c r="A1" s="279" t="s">
        <v>323</v>
      </c>
      <c r="B1" s="279"/>
      <c r="C1" s="279"/>
      <c r="D1" s="279"/>
      <c r="E1" s="279"/>
      <c r="F1" s="279"/>
      <c r="G1" s="279"/>
      <c r="H1" s="279"/>
      <c r="I1" s="279"/>
      <c r="J1" s="279"/>
      <c r="K1" s="279"/>
      <c r="L1" s="279"/>
      <c r="M1" s="314" t="s">
        <v>324</v>
      </c>
      <c r="N1" s="314"/>
      <c r="O1" s="314"/>
    </row>
    <row r="2" spans="1:23" ht="24" customHeight="1">
      <c r="M2" s="314"/>
      <c r="N2" s="314"/>
      <c r="O2" s="314"/>
      <c r="P2" s="315" t="s">
        <v>90</v>
      </c>
      <c r="Q2" s="315"/>
      <c r="R2" s="315"/>
      <c r="S2" s="315"/>
      <c r="T2" s="315"/>
      <c r="U2" s="315"/>
      <c r="V2" s="315"/>
      <c r="W2" s="315"/>
    </row>
    <row r="3" spans="1:23" ht="24" customHeight="1">
      <c r="M3" s="314"/>
      <c r="N3" s="314"/>
      <c r="O3" s="314"/>
      <c r="P3" s="269" t="s">
        <v>52</v>
      </c>
      <c r="Q3" s="269"/>
      <c r="R3" s="269" t="s">
        <v>53</v>
      </c>
      <c r="S3" s="269"/>
      <c r="T3" s="269" t="s">
        <v>54</v>
      </c>
      <c r="U3" s="269"/>
      <c r="V3" s="269" t="s">
        <v>91</v>
      </c>
      <c r="W3" s="269"/>
    </row>
    <row r="4" spans="1:23" ht="15.75" customHeight="1">
      <c r="M4" s="314"/>
      <c r="N4" s="314"/>
      <c r="O4" s="314"/>
    </row>
    <row r="5" spans="1:23" ht="24" customHeight="1">
      <c r="A5" s="116" t="s">
        <v>325</v>
      </c>
      <c r="B5" s="117"/>
      <c r="C5" s="117"/>
      <c r="D5" s="117"/>
      <c r="E5" s="117"/>
      <c r="F5" s="117"/>
      <c r="G5" s="117"/>
      <c r="H5" s="117"/>
      <c r="I5" s="117"/>
      <c r="J5" s="118"/>
      <c r="K5" s="117"/>
      <c r="L5" s="117"/>
      <c r="M5" s="314"/>
      <c r="N5" s="314"/>
      <c r="O5" s="314"/>
    </row>
    <row r="6" spans="1:23" ht="18.75" customHeight="1">
      <c r="A6" s="267" t="s">
        <v>326</v>
      </c>
      <c r="B6" s="267"/>
      <c r="C6" s="267"/>
      <c r="D6" s="267"/>
      <c r="E6" s="267"/>
      <c r="F6" s="267"/>
      <c r="G6" s="267"/>
      <c r="H6" s="267"/>
      <c r="I6" s="267"/>
      <c r="J6" s="118"/>
      <c r="K6" s="316" t="s">
        <v>327</v>
      </c>
      <c r="L6" s="316"/>
      <c r="M6" s="316"/>
      <c r="N6" s="119"/>
    </row>
    <row r="7" spans="1:23" ht="15.75" customHeight="1">
      <c r="A7" s="120" t="s">
        <v>125</v>
      </c>
      <c r="B7" s="121"/>
      <c r="C7" s="121"/>
      <c r="D7" s="121"/>
      <c r="E7" s="121"/>
      <c r="F7" s="121"/>
      <c r="G7" s="121"/>
      <c r="H7" s="121"/>
      <c r="I7" s="121"/>
      <c r="J7" s="118"/>
      <c r="K7" s="121"/>
      <c r="L7" s="121"/>
      <c r="M7" s="122"/>
      <c r="N7" s="121"/>
      <c r="P7" s="269" t="s">
        <v>328</v>
      </c>
      <c r="Q7" s="269"/>
      <c r="R7" s="269" t="s">
        <v>329</v>
      </c>
      <c r="S7" s="269"/>
      <c r="T7" s="269" t="s">
        <v>330</v>
      </c>
      <c r="U7" s="269"/>
      <c r="V7" s="269" t="s">
        <v>331</v>
      </c>
      <c r="W7" s="269"/>
    </row>
    <row r="8" spans="1:23" ht="26.25" customHeight="1">
      <c r="A8" s="123" t="s">
        <v>332</v>
      </c>
      <c r="B8" s="317" t="s">
        <v>333</v>
      </c>
      <c r="C8" s="317"/>
      <c r="D8" s="317"/>
      <c r="E8" s="317"/>
      <c r="F8" s="124" t="s">
        <v>334</v>
      </c>
      <c r="G8" s="123" t="s">
        <v>96</v>
      </c>
      <c r="H8" s="123" t="s">
        <v>94</v>
      </c>
      <c r="I8" s="125" t="s">
        <v>335</v>
      </c>
      <c r="J8" s="118"/>
      <c r="K8" s="126" t="s">
        <v>336</v>
      </c>
      <c r="L8" s="123" t="s">
        <v>337</v>
      </c>
      <c r="M8" s="123" t="s">
        <v>96</v>
      </c>
      <c r="N8" s="126" t="s">
        <v>338</v>
      </c>
      <c r="P8" s="127" t="s">
        <v>99</v>
      </c>
      <c r="Q8" s="127" t="s">
        <v>339</v>
      </c>
      <c r="R8" s="127" t="s">
        <v>99</v>
      </c>
      <c r="S8" s="127" t="s">
        <v>339</v>
      </c>
      <c r="T8" s="127" t="s">
        <v>99</v>
      </c>
      <c r="U8" s="127" t="s">
        <v>339</v>
      </c>
      <c r="V8" s="127" t="s">
        <v>99</v>
      </c>
      <c r="W8" s="127" t="s">
        <v>339</v>
      </c>
    </row>
    <row r="9" spans="1:23" ht="15.75" customHeight="1">
      <c r="A9" s="128" t="s">
        <v>340</v>
      </c>
      <c r="B9" s="129"/>
      <c r="C9" s="129"/>
      <c r="D9" s="129"/>
      <c r="E9" s="129"/>
      <c r="F9" s="129"/>
      <c r="G9" s="129"/>
      <c r="H9" s="129"/>
      <c r="I9" s="129"/>
      <c r="J9" s="118"/>
      <c r="K9" s="130"/>
      <c r="L9" s="130"/>
      <c r="M9" s="131"/>
      <c r="N9" s="131"/>
      <c r="P9" s="318"/>
      <c r="Q9" s="318"/>
      <c r="R9" s="318"/>
      <c r="S9" s="318"/>
      <c r="T9" s="318"/>
      <c r="U9" s="318"/>
      <c r="V9" s="318"/>
      <c r="W9" s="318"/>
    </row>
    <row r="10" spans="1:23" ht="15.75" customHeight="1">
      <c r="A10" s="133" t="s">
        <v>341</v>
      </c>
      <c r="B10" s="319"/>
      <c r="C10" s="319"/>
      <c r="D10" s="319"/>
      <c r="E10" s="319"/>
      <c r="F10" s="134"/>
      <c r="G10" s="135"/>
      <c r="H10" s="320" t="s">
        <v>124</v>
      </c>
      <c r="I10" s="136"/>
      <c r="J10" s="118"/>
      <c r="K10" s="137"/>
      <c r="L10" s="138"/>
      <c r="M10" s="139"/>
      <c r="N10" s="140">
        <f>I10*K10*data!$A$11</f>
        <v>0</v>
      </c>
      <c r="P10" s="141"/>
      <c r="Q10" s="140">
        <f>K10*P10*data!$A$11</f>
        <v>0</v>
      </c>
      <c r="R10" s="141"/>
      <c r="S10" s="140">
        <f>K10*R10*data!$A$11</f>
        <v>0</v>
      </c>
      <c r="T10" s="141"/>
      <c r="U10" s="140">
        <f>K10*T10*data!$A$11</f>
        <v>0</v>
      </c>
      <c r="V10" s="142">
        <f>I10-P10-R10-T10</f>
        <v>0</v>
      </c>
      <c r="W10" s="140">
        <f>K10*V10*data!$A$11</f>
        <v>0</v>
      </c>
    </row>
    <row r="11" spans="1:23" ht="15.75" customHeight="1">
      <c r="A11" s="143" t="s">
        <v>342</v>
      </c>
      <c r="B11" s="321"/>
      <c r="C11" s="321"/>
      <c r="D11" s="321"/>
      <c r="E11" s="321"/>
      <c r="F11" s="144"/>
      <c r="G11" s="145"/>
      <c r="H11" s="320"/>
      <c r="I11" s="146"/>
      <c r="J11" s="147"/>
      <c r="K11" s="148"/>
      <c r="L11" s="149"/>
      <c r="M11" s="150"/>
      <c r="N11" s="140">
        <f>I11*K11*data!$A$11</f>
        <v>0</v>
      </c>
      <c r="P11" s="151"/>
      <c r="Q11" s="140">
        <f>K11*P11*data!$A$11</f>
        <v>0</v>
      </c>
      <c r="R11" s="151"/>
      <c r="S11" s="140">
        <f>K11*R11*data!$A$11</f>
        <v>0</v>
      </c>
      <c r="T11" s="151"/>
      <c r="U11" s="140">
        <f>K11*T11*data!$A$11</f>
        <v>0</v>
      </c>
      <c r="V11" s="152">
        <f>I11-P11-R11-T11</f>
        <v>0</v>
      </c>
      <c r="W11" s="140">
        <f>K11*V11*data!$A$11</f>
        <v>0</v>
      </c>
    </row>
    <row r="12" spans="1:23" ht="15.75" customHeight="1">
      <c r="A12" s="143" t="s">
        <v>343</v>
      </c>
      <c r="B12" s="321"/>
      <c r="C12" s="321"/>
      <c r="D12" s="321"/>
      <c r="E12" s="321"/>
      <c r="F12" s="144"/>
      <c r="G12" s="145"/>
      <c r="H12" s="320"/>
      <c r="I12" s="146"/>
      <c r="J12" s="147"/>
      <c r="K12" s="148"/>
      <c r="L12" s="149"/>
      <c r="M12" s="150"/>
      <c r="N12" s="140">
        <f>I12*K12*data!$A$11</f>
        <v>0</v>
      </c>
      <c r="P12" s="151"/>
      <c r="Q12" s="140">
        <f>K12*P12*data!$A$11</f>
        <v>0</v>
      </c>
      <c r="R12" s="151"/>
      <c r="S12" s="140">
        <f>K12*R12*data!$A$11</f>
        <v>0</v>
      </c>
      <c r="T12" s="151"/>
      <c r="U12" s="140">
        <f>K12*T12*data!$A$11</f>
        <v>0</v>
      </c>
      <c r="V12" s="152">
        <f>I12-P12-R12-T12</f>
        <v>0</v>
      </c>
      <c r="W12" s="140">
        <f>K12*V12*data!$A$11</f>
        <v>0</v>
      </c>
    </row>
    <row r="13" spans="1:23" ht="15.75" customHeight="1">
      <c r="A13" s="143" t="s">
        <v>344</v>
      </c>
      <c r="B13" s="321"/>
      <c r="C13" s="321"/>
      <c r="D13" s="321"/>
      <c r="E13" s="321"/>
      <c r="F13" s="144"/>
      <c r="G13" s="145"/>
      <c r="H13" s="320"/>
      <c r="I13" s="153"/>
      <c r="J13" s="154"/>
      <c r="K13" s="148"/>
      <c r="L13" s="149"/>
      <c r="M13" s="150"/>
      <c r="N13" s="140">
        <f>I13*K13*data!$A$11</f>
        <v>0</v>
      </c>
      <c r="P13" s="155"/>
      <c r="Q13" s="140">
        <f>K13*P13*data!$A$11</f>
        <v>0</v>
      </c>
      <c r="R13" s="151"/>
      <c r="S13" s="140">
        <f>K13*R13*data!$A$11</f>
        <v>0</v>
      </c>
      <c r="T13" s="151"/>
      <c r="U13" s="140">
        <f>K13*T13*data!$A$11</f>
        <v>0</v>
      </c>
      <c r="V13" s="152">
        <f>I13-P13-R13-T13</f>
        <v>0</v>
      </c>
      <c r="W13" s="140">
        <f>K13*V13*data!$A$11</f>
        <v>0</v>
      </c>
    </row>
    <row r="14" spans="1:23" ht="15.75" customHeight="1">
      <c r="A14" s="156" t="s">
        <v>345</v>
      </c>
      <c r="B14" s="322"/>
      <c r="C14" s="322"/>
      <c r="D14" s="322"/>
      <c r="E14" s="322"/>
      <c r="F14" s="157"/>
      <c r="G14" s="158"/>
      <c r="H14" s="320"/>
      <c r="I14" s="159"/>
      <c r="J14" s="160"/>
      <c r="K14" s="148"/>
      <c r="L14" s="149"/>
      <c r="M14" s="150"/>
      <c r="N14" s="140">
        <f>I14*K14*data!$A$11</f>
        <v>0</v>
      </c>
      <c r="P14" s="161"/>
      <c r="Q14" s="162">
        <f>K14*P14*data!$A$11</f>
        <v>0</v>
      </c>
      <c r="R14" s="161"/>
      <c r="S14" s="162">
        <f>K14*R14*data!$A$11</f>
        <v>0</v>
      </c>
      <c r="T14" s="161"/>
      <c r="U14" s="162">
        <f>K14*T14*data!$A$11</f>
        <v>0</v>
      </c>
      <c r="V14" s="163">
        <f>I14-P14-R14-T14</f>
        <v>0</v>
      </c>
      <c r="W14" s="140">
        <f>K14*V14*data!$A$11</f>
        <v>0</v>
      </c>
    </row>
    <row r="15" spans="1:23" ht="15.75" customHeight="1">
      <c r="A15" s="323"/>
      <c r="B15" s="323"/>
      <c r="C15" s="323"/>
      <c r="D15" s="323"/>
      <c r="E15" s="323"/>
      <c r="F15" s="323"/>
      <c r="G15" s="323"/>
      <c r="H15" s="323"/>
      <c r="I15" s="323"/>
      <c r="J15" s="165"/>
      <c r="K15" s="324" t="s">
        <v>346</v>
      </c>
      <c r="L15" s="324"/>
      <c r="M15" s="324"/>
      <c r="N15" s="167">
        <f>SUM(N10:N14)</f>
        <v>0</v>
      </c>
      <c r="P15" s="168" t="s">
        <v>347</v>
      </c>
      <c r="Q15" s="167">
        <f>SUM(Q10:Q14)</f>
        <v>0</v>
      </c>
      <c r="R15" s="169" t="s">
        <v>347</v>
      </c>
      <c r="S15" s="167">
        <f>SUM(S10:S14)</f>
        <v>0</v>
      </c>
      <c r="T15" s="169" t="s">
        <v>347</v>
      </c>
      <c r="U15" s="167">
        <f>SUM(U10:U14)</f>
        <v>0</v>
      </c>
      <c r="V15" s="169" t="s">
        <v>347</v>
      </c>
      <c r="W15" s="167">
        <f>SUM(W10:W14)</f>
        <v>0</v>
      </c>
    </row>
    <row r="16" spans="1:23" ht="15.75" customHeight="1">
      <c r="A16" s="89" t="s">
        <v>348</v>
      </c>
      <c r="B16" s="90"/>
      <c r="C16" s="90"/>
      <c r="D16" s="90"/>
      <c r="E16" s="90"/>
      <c r="F16" s="90"/>
      <c r="G16" s="90"/>
      <c r="H16" s="90"/>
      <c r="I16" s="90"/>
      <c r="J16" s="170"/>
      <c r="K16" s="130"/>
      <c r="L16" s="130"/>
      <c r="M16" s="131"/>
      <c r="N16" s="131"/>
      <c r="P16" s="318"/>
      <c r="Q16" s="318"/>
      <c r="R16" s="318"/>
      <c r="S16" s="318"/>
      <c r="T16" s="318"/>
      <c r="U16" s="318"/>
      <c r="V16" s="318"/>
      <c r="W16" s="318"/>
    </row>
    <row r="17" spans="1:23" ht="15.75" customHeight="1">
      <c r="A17" s="171" t="s">
        <v>349</v>
      </c>
      <c r="B17" s="319"/>
      <c r="C17" s="319"/>
      <c r="D17" s="319"/>
      <c r="E17" s="319"/>
      <c r="F17" s="134"/>
      <c r="G17" s="135"/>
      <c r="H17" s="320" t="s">
        <v>124</v>
      </c>
      <c r="I17" s="136"/>
      <c r="J17" s="118"/>
      <c r="K17" s="137"/>
      <c r="L17" s="138"/>
      <c r="M17" s="139"/>
      <c r="N17" s="140">
        <f>I17*K17*data!$A$11</f>
        <v>0</v>
      </c>
      <c r="P17" s="141"/>
      <c r="Q17" s="140">
        <f>K17*P17*data!$A$11</f>
        <v>0</v>
      </c>
      <c r="R17" s="141"/>
      <c r="S17" s="140">
        <f>K17*R17*data!$A$11</f>
        <v>0</v>
      </c>
      <c r="T17" s="141"/>
      <c r="U17" s="140">
        <f>K17*T17*data!$A$11</f>
        <v>0</v>
      </c>
      <c r="V17" s="142">
        <f>I17-P17-R17-T17</f>
        <v>0</v>
      </c>
      <c r="W17" s="140">
        <f>K17*V17*data!$A$11</f>
        <v>0</v>
      </c>
    </row>
    <row r="18" spans="1:23" ht="15.75" customHeight="1">
      <c r="A18" s="172" t="s">
        <v>350</v>
      </c>
      <c r="B18" s="321"/>
      <c r="C18" s="321"/>
      <c r="D18" s="321"/>
      <c r="E18" s="321"/>
      <c r="F18" s="144"/>
      <c r="G18" s="145"/>
      <c r="H18" s="320"/>
      <c r="I18" s="146"/>
      <c r="J18" s="147"/>
      <c r="K18" s="148"/>
      <c r="L18" s="149"/>
      <c r="M18" s="150"/>
      <c r="N18" s="140">
        <f>I18*K18*data!$A$11</f>
        <v>0</v>
      </c>
      <c r="P18" s="151"/>
      <c r="Q18" s="140">
        <f>K18*P18*data!$A$11</f>
        <v>0</v>
      </c>
      <c r="R18" s="151"/>
      <c r="S18" s="140">
        <f>K18*R18*data!$A$11</f>
        <v>0</v>
      </c>
      <c r="T18" s="151"/>
      <c r="U18" s="140">
        <f>K18*T18*data!$A$11</f>
        <v>0</v>
      </c>
      <c r="V18" s="152">
        <f>I18-P18-R18-T18</f>
        <v>0</v>
      </c>
      <c r="W18" s="140">
        <f>K18*V18*data!$A$11</f>
        <v>0</v>
      </c>
    </row>
    <row r="19" spans="1:23" ht="15.75" customHeight="1">
      <c r="A19" s="172" t="s">
        <v>351</v>
      </c>
      <c r="B19" s="321"/>
      <c r="C19" s="321"/>
      <c r="D19" s="321"/>
      <c r="E19" s="321"/>
      <c r="F19" s="144"/>
      <c r="G19" s="145"/>
      <c r="H19" s="320"/>
      <c r="I19" s="146"/>
      <c r="J19" s="147"/>
      <c r="K19" s="148"/>
      <c r="L19" s="149"/>
      <c r="M19" s="150"/>
      <c r="N19" s="140">
        <f>I19*K19*data!$A$11</f>
        <v>0</v>
      </c>
      <c r="P19" s="151"/>
      <c r="Q19" s="140">
        <f>K19*P19*data!$A$11</f>
        <v>0</v>
      </c>
      <c r="R19" s="151"/>
      <c r="S19" s="140">
        <f>K19*R19*data!$A$11</f>
        <v>0</v>
      </c>
      <c r="T19" s="151"/>
      <c r="U19" s="140">
        <f>K19*T19*data!$A$11</f>
        <v>0</v>
      </c>
      <c r="V19" s="152">
        <f>I19-P19-R19-T19</f>
        <v>0</v>
      </c>
      <c r="W19" s="140">
        <f>K19*V19*data!$A$11</f>
        <v>0</v>
      </c>
    </row>
    <row r="20" spans="1:23" ht="15.75" customHeight="1">
      <c r="A20" s="172" t="s">
        <v>352</v>
      </c>
      <c r="B20" s="321"/>
      <c r="C20" s="321"/>
      <c r="D20" s="321"/>
      <c r="E20" s="321"/>
      <c r="F20" s="144"/>
      <c r="G20" s="145"/>
      <c r="H20" s="320"/>
      <c r="I20" s="153"/>
      <c r="J20" s="154"/>
      <c r="K20" s="148"/>
      <c r="L20" s="149"/>
      <c r="M20" s="150"/>
      <c r="N20" s="140">
        <f>I20*K20*data!$A$11</f>
        <v>0</v>
      </c>
      <c r="P20" s="155"/>
      <c r="Q20" s="140">
        <f>K20*P20*data!$A$11</f>
        <v>0</v>
      </c>
      <c r="R20" s="151"/>
      <c r="S20" s="140">
        <f>K20*R20*data!$A$11</f>
        <v>0</v>
      </c>
      <c r="T20" s="151"/>
      <c r="U20" s="140">
        <f>K20*T20*data!$A$11</f>
        <v>0</v>
      </c>
      <c r="V20" s="152">
        <f>I20-P20-R20-T20</f>
        <v>0</v>
      </c>
      <c r="W20" s="140">
        <f>K20*V20*data!$A$11</f>
        <v>0</v>
      </c>
    </row>
    <row r="21" spans="1:23" ht="15.75" customHeight="1">
      <c r="A21" s="173" t="s">
        <v>353</v>
      </c>
      <c r="B21" s="322"/>
      <c r="C21" s="322"/>
      <c r="D21" s="322"/>
      <c r="E21" s="322"/>
      <c r="F21" s="157"/>
      <c r="G21" s="158"/>
      <c r="H21" s="320"/>
      <c r="I21" s="159"/>
      <c r="J21" s="160"/>
      <c r="K21" s="148"/>
      <c r="L21" s="149"/>
      <c r="M21" s="150"/>
      <c r="N21" s="140">
        <f>I21*K21*data!$A$11</f>
        <v>0</v>
      </c>
      <c r="P21" s="161"/>
      <c r="Q21" s="162">
        <f>K21*P21*data!$A$11</f>
        <v>0</v>
      </c>
      <c r="R21" s="161"/>
      <c r="S21" s="162">
        <f>K21*R21*data!$A$11</f>
        <v>0</v>
      </c>
      <c r="T21" s="161"/>
      <c r="U21" s="162">
        <f>K21*T21*data!$A$11</f>
        <v>0</v>
      </c>
      <c r="V21" s="163">
        <f>I21-P21-R21-T21</f>
        <v>0</v>
      </c>
      <c r="W21" s="140">
        <f>K21*V21*data!$A$11</f>
        <v>0</v>
      </c>
    </row>
    <row r="22" spans="1:23" ht="15.75" customHeight="1">
      <c r="A22" s="323"/>
      <c r="B22" s="323"/>
      <c r="C22" s="323"/>
      <c r="D22" s="323"/>
      <c r="E22" s="323"/>
      <c r="F22" s="323"/>
      <c r="G22" s="323"/>
      <c r="H22" s="323"/>
      <c r="I22" s="323"/>
      <c r="J22" s="165"/>
      <c r="K22" s="324" t="s">
        <v>346</v>
      </c>
      <c r="L22" s="324"/>
      <c r="M22" s="324"/>
      <c r="N22" s="167">
        <f>SUM(N17:N21)</f>
        <v>0</v>
      </c>
      <c r="P22" s="168" t="s">
        <v>347</v>
      </c>
      <c r="Q22" s="167">
        <f>SUM(Q17:Q21)</f>
        <v>0</v>
      </c>
      <c r="R22" s="169" t="s">
        <v>347</v>
      </c>
      <c r="S22" s="167">
        <f>SUM(S17:S21)</f>
        <v>0</v>
      </c>
      <c r="T22" s="169" t="s">
        <v>347</v>
      </c>
      <c r="U22" s="167">
        <f>SUM(U17:U21)</f>
        <v>0</v>
      </c>
      <c r="V22" s="169" t="s">
        <v>347</v>
      </c>
      <c r="W22" s="167">
        <f>SUM(W17:W21)</f>
        <v>0</v>
      </c>
    </row>
    <row r="23" spans="1:23" ht="15.75" customHeight="1">
      <c r="A23" s="325"/>
      <c r="B23" s="325"/>
      <c r="C23" s="325"/>
      <c r="D23" s="325"/>
      <c r="E23" s="325"/>
      <c r="F23" s="325"/>
      <c r="G23" s="325"/>
      <c r="H23" s="325"/>
      <c r="I23" s="325"/>
      <c r="J23" s="160"/>
      <c r="K23" s="326"/>
      <c r="L23" s="326"/>
      <c r="M23" s="326"/>
      <c r="N23" s="326"/>
      <c r="P23" s="327"/>
      <c r="Q23" s="327"/>
      <c r="R23" s="327"/>
      <c r="S23" s="327"/>
      <c r="T23" s="327"/>
      <c r="U23" s="327"/>
      <c r="V23" s="327"/>
      <c r="W23" s="327"/>
    </row>
    <row r="24" spans="1:23" ht="15.75" customHeight="1">
      <c r="A24" s="120" t="s">
        <v>354</v>
      </c>
      <c r="B24" s="121"/>
      <c r="C24" s="121"/>
      <c r="D24" s="121"/>
      <c r="E24" s="121"/>
      <c r="F24" s="121"/>
      <c r="G24" s="121"/>
      <c r="H24" s="121"/>
      <c r="I24" s="121"/>
      <c r="J24" s="160"/>
      <c r="K24" s="121"/>
      <c r="L24" s="121"/>
      <c r="M24" s="121"/>
      <c r="N24" s="122"/>
      <c r="P24" s="269" t="s">
        <v>328</v>
      </c>
      <c r="Q24" s="269"/>
      <c r="R24" s="269" t="s">
        <v>329</v>
      </c>
      <c r="S24" s="269"/>
      <c r="T24" s="269" t="s">
        <v>330</v>
      </c>
      <c r="U24" s="269"/>
      <c r="V24" s="269" t="s">
        <v>331</v>
      </c>
      <c r="W24" s="269"/>
    </row>
    <row r="25" spans="1:23" ht="26.25" customHeight="1">
      <c r="A25" s="123" t="s">
        <v>332</v>
      </c>
      <c r="B25" s="317" t="s">
        <v>333</v>
      </c>
      <c r="C25" s="317"/>
      <c r="D25" s="317"/>
      <c r="E25" s="317"/>
      <c r="F25" s="124" t="s">
        <v>334</v>
      </c>
      <c r="G25" s="123" t="s">
        <v>96</v>
      </c>
      <c r="H25" s="123" t="s">
        <v>94</v>
      </c>
      <c r="I25" s="125" t="s">
        <v>335</v>
      </c>
      <c r="J25" s="160"/>
      <c r="K25" s="126" t="s">
        <v>336</v>
      </c>
      <c r="L25" s="123" t="s">
        <v>337</v>
      </c>
      <c r="M25" s="123" t="s">
        <v>96</v>
      </c>
      <c r="N25" s="126" t="s">
        <v>338</v>
      </c>
      <c r="P25" s="127" t="s">
        <v>99</v>
      </c>
      <c r="Q25" s="127" t="s">
        <v>339</v>
      </c>
      <c r="R25" s="127" t="s">
        <v>99</v>
      </c>
      <c r="S25" s="127" t="s">
        <v>339</v>
      </c>
      <c r="T25" s="127" t="s">
        <v>99</v>
      </c>
      <c r="U25" s="127" t="s">
        <v>339</v>
      </c>
      <c r="V25" s="127" t="s">
        <v>99</v>
      </c>
      <c r="W25" s="127" t="s">
        <v>339</v>
      </c>
    </row>
    <row r="26" spans="1:23" ht="15.75" customHeight="1">
      <c r="A26" s="174" t="s">
        <v>355</v>
      </c>
      <c r="B26" s="175"/>
      <c r="C26" s="175"/>
      <c r="D26" s="175"/>
      <c r="E26" s="175"/>
      <c r="F26" s="175"/>
      <c r="G26" s="175"/>
      <c r="H26" s="175"/>
      <c r="I26" s="175"/>
      <c r="J26" s="160"/>
      <c r="K26" s="90"/>
      <c r="L26" s="90"/>
      <c r="M26" s="91"/>
      <c r="N26" s="176"/>
      <c r="P26" s="318"/>
      <c r="Q26" s="318"/>
      <c r="R26" s="318"/>
      <c r="S26" s="318"/>
      <c r="T26" s="318"/>
      <c r="U26" s="318"/>
      <c r="V26" s="318"/>
      <c r="W26" s="318"/>
    </row>
    <row r="27" spans="1:23" ht="15.75" customHeight="1">
      <c r="A27" s="171" t="s">
        <v>356</v>
      </c>
      <c r="B27" s="319"/>
      <c r="C27" s="319"/>
      <c r="D27" s="319"/>
      <c r="E27" s="319"/>
      <c r="F27" s="134"/>
      <c r="G27" s="135"/>
      <c r="H27" s="320" t="s">
        <v>107</v>
      </c>
      <c r="I27" s="136"/>
      <c r="J27" s="160"/>
      <c r="K27" s="137"/>
      <c r="L27" s="138"/>
      <c r="M27" s="139"/>
      <c r="N27" s="140">
        <f>I27*K27*data!$A$11</f>
        <v>0</v>
      </c>
      <c r="P27" s="141"/>
      <c r="Q27" s="140">
        <f>K27*P27*data!$A$11</f>
        <v>0</v>
      </c>
      <c r="R27" s="141"/>
      <c r="S27" s="140">
        <f>K27*R27*data!$A$11</f>
        <v>0</v>
      </c>
      <c r="T27" s="141"/>
      <c r="U27" s="140">
        <f>K27*T27*data!$A$11</f>
        <v>0</v>
      </c>
      <c r="V27" s="142">
        <f>I27-P27-R27-T27</f>
        <v>0</v>
      </c>
      <c r="W27" s="140">
        <f>K27*V27*data!$A$11</f>
        <v>0</v>
      </c>
    </row>
    <row r="28" spans="1:23" ht="15.75" customHeight="1" outlineLevel="1">
      <c r="A28" s="172" t="s">
        <v>357</v>
      </c>
      <c r="B28" s="321"/>
      <c r="C28" s="321"/>
      <c r="D28" s="321"/>
      <c r="E28" s="321"/>
      <c r="F28" s="144"/>
      <c r="G28" s="145"/>
      <c r="H28" s="320"/>
      <c r="I28" s="146"/>
      <c r="J28" s="160"/>
      <c r="K28" s="148"/>
      <c r="L28" s="149"/>
      <c r="M28" s="150"/>
      <c r="N28" s="140">
        <f>I28*K28*data!$A$11</f>
        <v>0</v>
      </c>
      <c r="P28" s="151"/>
      <c r="Q28" s="140">
        <f>K28*P28*data!$A$11</f>
        <v>0</v>
      </c>
      <c r="R28" s="151"/>
      <c r="S28" s="140">
        <f>K28*R28*data!$A$11</f>
        <v>0</v>
      </c>
      <c r="T28" s="151"/>
      <c r="U28" s="140">
        <f>K28*T28*data!$A$11</f>
        <v>0</v>
      </c>
      <c r="V28" s="152">
        <f>I28-P28-R28-T28</f>
        <v>0</v>
      </c>
      <c r="W28" s="140">
        <f>K28*V28*data!$A$11</f>
        <v>0</v>
      </c>
    </row>
    <row r="29" spans="1:23" ht="15.75" customHeight="1" outlineLevel="1">
      <c r="A29" s="172" t="s">
        <v>358</v>
      </c>
      <c r="B29" s="321"/>
      <c r="C29" s="321"/>
      <c r="D29" s="321"/>
      <c r="E29" s="321"/>
      <c r="F29" s="144"/>
      <c r="G29" s="145"/>
      <c r="H29" s="320"/>
      <c r="I29" s="146"/>
      <c r="J29" s="160"/>
      <c r="K29" s="148"/>
      <c r="L29" s="149"/>
      <c r="M29" s="150"/>
      <c r="N29" s="140">
        <f>I29*K29*data!$A$11</f>
        <v>0</v>
      </c>
      <c r="P29" s="151"/>
      <c r="Q29" s="140">
        <f>K29*P29*data!$A$11</f>
        <v>0</v>
      </c>
      <c r="R29" s="151"/>
      <c r="S29" s="140">
        <f>K29*R29*data!$A$11</f>
        <v>0</v>
      </c>
      <c r="T29" s="151"/>
      <c r="U29" s="140">
        <f>K29*T29*data!$A$11</f>
        <v>0</v>
      </c>
      <c r="V29" s="152">
        <f>I29-P29-R29-T29</f>
        <v>0</v>
      </c>
      <c r="W29" s="140">
        <f>K29*V29*data!$A$11</f>
        <v>0</v>
      </c>
    </row>
    <row r="30" spans="1:23" ht="15.75" customHeight="1" outlineLevel="1">
      <c r="A30" s="172" t="s">
        <v>359</v>
      </c>
      <c r="B30" s="321"/>
      <c r="C30" s="321"/>
      <c r="D30" s="321"/>
      <c r="E30" s="321"/>
      <c r="F30" s="144"/>
      <c r="G30" s="145"/>
      <c r="H30" s="320"/>
      <c r="I30" s="153"/>
      <c r="J30" s="160"/>
      <c r="K30" s="148"/>
      <c r="L30" s="149"/>
      <c r="M30" s="150"/>
      <c r="N30" s="140">
        <f>I30*K30*data!$A$11</f>
        <v>0</v>
      </c>
      <c r="P30" s="155"/>
      <c r="Q30" s="140">
        <f>K30*P30*data!$A$11</f>
        <v>0</v>
      </c>
      <c r="R30" s="151"/>
      <c r="S30" s="140">
        <f>K30*R30*data!$A$11</f>
        <v>0</v>
      </c>
      <c r="T30" s="151"/>
      <c r="U30" s="140">
        <f>K30*T30*data!$A$11</f>
        <v>0</v>
      </c>
      <c r="V30" s="152">
        <f>I30-P30-R30-T30</f>
        <v>0</v>
      </c>
      <c r="W30" s="140">
        <f>K30*V30*data!$A$11</f>
        <v>0</v>
      </c>
    </row>
    <row r="31" spans="1:23" ht="15.75" customHeight="1" outlineLevel="1">
      <c r="A31" s="177" t="s">
        <v>360</v>
      </c>
      <c r="B31" s="322"/>
      <c r="C31" s="322"/>
      <c r="D31" s="322"/>
      <c r="E31" s="322"/>
      <c r="F31" s="157"/>
      <c r="G31" s="158"/>
      <c r="H31" s="320"/>
      <c r="I31" s="159"/>
      <c r="J31" s="160"/>
      <c r="K31" s="148"/>
      <c r="L31" s="149"/>
      <c r="M31" s="150"/>
      <c r="N31" s="140">
        <f>I31*K31*data!$A$11</f>
        <v>0</v>
      </c>
      <c r="P31" s="161"/>
      <c r="Q31" s="162">
        <f>K31*P31*data!$A$11</f>
        <v>0</v>
      </c>
      <c r="R31" s="161"/>
      <c r="S31" s="162">
        <f>K31*R31*data!$A$11</f>
        <v>0</v>
      </c>
      <c r="T31" s="161"/>
      <c r="U31" s="162">
        <f>K31*T31*data!$A$11</f>
        <v>0</v>
      </c>
      <c r="V31" s="163">
        <f>I31-P31-R31-T31</f>
        <v>0</v>
      </c>
      <c r="W31" s="140">
        <f>K31*V31*data!$A$11</f>
        <v>0</v>
      </c>
    </row>
    <row r="32" spans="1:23" ht="15.75" customHeight="1" outlineLevel="1">
      <c r="A32" s="328"/>
      <c r="B32" s="328"/>
      <c r="C32" s="328"/>
      <c r="D32" s="328"/>
      <c r="E32" s="328"/>
      <c r="F32" s="328"/>
      <c r="G32" s="328"/>
      <c r="H32" s="328"/>
      <c r="I32" s="328"/>
      <c r="J32" s="160"/>
      <c r="K32" s="324" t="s">
        <v>346</v>
      </c>
      <c r="L32" s="324"/>
      <c r="M32" s="324"/>
      <c r="N32" s="167">
        <f>SUM(N27:N31)</f>
        <v>0</v>
      </c>
      <c r="P32" s="168" t="s">
        <v>347</v>
      </c>
      <c r="Q32" s="167">
        <f>SUM(Q27:Q31)</f>
        <v>0</v>
      </c>
      <c r="R32" s="169" t="s">
        <v>347</v>
      </c>
      <c r="S32" s="167">
        <f>SUM(S27:S31)</f>
        <v>0</v>
      </c>
      <c r="T32" s="169" t="s">
        <v>347</v>
      </c>
      <c r="U32" s="167">
        <f>SUM(U27:U31)</f>
        <v>0</v>
      </c>
      <c r="V32" s="169" t="s">
        <v>347</v>
      </c>
      <c r="W32" s="167">
        <f>SUM(W27:W31)</f>
        <v>0</v>
      </c>
    </row>
    <row r="33" spans="1:23" ht="15.75" customHeight="1" outlineLevel="1">
      <c r="A33" s="174" t="s">
        <v>361</v>
      </c>
      <c r="B33" s="175"/>
      <c r="C33" s="175"/>
      <c r="D33" s="175"/>
      <c r="E33" s="175"/>
      <c r="F33" s="175"/>
      <c r="G33" s="175"/>
      <c r="H33" s="175"/>
      <c r="I33" s="175"/>
      <c r="J33" s="160"/>
      <c r="K33" s="175"/>
      <c r="L33" s="175"/>
      <c r="M33" s="175"/>
      <c r="N33" s="176"/>
      <c r="P33" s="318"/>
      <c r="Q33" s="318"/>
      <c r="R33" s="318"/>
      <c r="S33" s="318"/>
      <c r="T33" s="318"/>
      <c r="U33" s="318"/>
      <c r="V33" s="318"/>
      <c r="W33" s="318"/>
    </row>
    <row r="34" spans="1:23" ht="15.75" customHeight="1">
      <c r="A34" s="171" t="s">
        <v>362</v>
      </c>
      <c r="B34" s="319"/>
      <c r="C34" s="319"/>
      <c r="D34" s="319"/>
      <c r="E34" s="319"/>
      <c r="F34" s="134"/>
      <c r="G34" s="135"/>
      <c r="H34" s="320" t="s">
        <v>107</v>
      </c>
      <c r="I34" s="136"/>
      <c r="J34" s="160"/>
      <c r="K34" s="137"/>
      <c r="L34" s="138"/>
      <c r="M34" s="139"/>
      <c r="N34" s="140">
        <f>I34*K34*data!$A$11</f>
        <v>0</v>
      </c>
      <c r="P34" s="141"/>
      <c r="Q34" s="140">
        <f>K34*P34*data!$A$11</f>
        <v>0</v>
      </c>
      <c r="R34" s="141"/>
      <c r="S34" s="140">
        <f>K34*R34*data!$A$11</f>
        <v>0</v>
      </c>
      <c r="T34" s="141"/>
      <c r="U34" s="140">
        <f>K34*T34*data!$A$11</f>
        <v>0</v>
      </c>
      <c r="V34" s="142">
        <f>I34-P34-R34-T34</f>
        <v>0</v>
      </c>
      <c r="W34" s="140">
        <f>K34*V34*data!$A$11</f>
        <v>0</v>
      </c>
    </row>
    <row r="35" spans="1:23" ht="15.75" customHeight="1" outlineLevel="1">
      <c r="A35" s="172" t="s">
        <v>363</v>
      </c>
      <c r="B35" s="321"/>
      <c r="C35" s="321"/>
      <c r="D35" s="321"/>
      <c r="E35" s="321"/>
      <c r="F35" s="144"/>
      <c r="G35" s="145"/>
      <c r="H35" s="320"/>
      <c r="I35" s="146"/>
      <c r="J35" s="160"/>
      <c r="K35" s="148"/>
      <c r="L35" s="149"/>
      <c r="M35" s="150"/>
      <c r="N35" s="140">
        <f>I35*K35*data!$A$11</f>
        <v>0</v>
      </c>
      <c r="P35" s="151"/>
      <c r="Q35" s="140">
        <f>K35*P35*data!$A$11</f>
        <v>0</v>
      </c>
      <c r="R35" s="151"/>
      <c r="S35" s="140">
        <f>K35*R35*data!$A$11</f>
        <v>0</v>
      </c>
      <c r="T35" s="151"/>
      <c r="U35" s="140">
        <f>K35*T35*data!$A$11</f>
        <v>0</v>
      </c>
      <c r="V35" s="152">
        <f>I35-P35-R35-T35</f>
        <v>0</v>
      </c>
      <c r="W35" s="140">
        <f>K35*V35*data!$A$11</f>
        <v>0</v>
      </c>
    </row>
    <row r="36" spans="1:23" ht="15.75" customHeight="1" outlineLevel="1">
      <c r="A36" s="172" t="s">
        <v>364</v>
      </c>
      <c r="B36" s="321"/>
      <c r="C36" s="321"/>
      <c r="D36" s="321"/>
      <c r="E36" s="321"/>
      <c r="F36" s="144"/>
      <c r="G36" s="145"/>
      <c r="H36" s="320"/>
      <c r="I36" s="146"/>
      <c r="J36" s="160"/>
      <c r="K36" s="148"/>
      <c r="L36" s="149"/>
      <c r="M36" s="150"/>
      <c r="N36" s="140">
        <f>I36*K36*data!$A$11</f>
        <v>0</v>
      </c>
      <c r="P36" s="151"/>
      <c r="Q36" s="140">
        <f>K36*P36*data!$A$11</f>
        <v>0</v>
      </c>
      <c r="R36" s="151"/>
      <c r="S36" s="140">
        <f>K36*R36*data!$A$11</f>
        <v>0</v>
      </c>
      <c r="T36" s="151"/>
      <c r="U36" s="140">
        <f>K36*T36*data!$A$11</f>
        <v>0</v>
      </c>
      <c r="V36" s="152">
        <f>I36-P36-R36-T36</f>
        <v>0</v>
      </c>
      <c r="W36" s="140">
        <f>K36*V36*data!$A$11</f>
        <v>0</v>
      </c>
    </row>
    <row r="37" spans="1:23" ht="15.75" customHeight="1" outlineLevel="1">
      <c r="A37" s="172" t="s">
        <v>365</v>
      </c>
      <c r="B37" s="321"/>
      <c r="C37" s="321"/>
      <c r="D37" s="321"/>
      <c r="E37" s="321"/>
      <c r="F37" s="144"/>
      <c r="G37" s="145"/>
      <c r="H37" s="320"/>
      <c r="I37" s="153"/>
      <c r="J37" s="160"/>
      <c r="K37" s="148"/>
      <c r="L37" s="149"/>
      <c r="M37" s="150"/>
      <c r="N37" s="140">
        <f>I37*K37*data!$A$11</f>
        <v>0</v>
      </c>
      <c r="P37" s="155"/>
      <c r="Q37" s="140">
        <f>K37*P37*data!$A$11</f>
        <v>0</v>
      </c>
      <c r="R37" s="151"/>
      <c r="S37" s="140">
        <f>K37*R37*data!$A$11</f>
        <v>0</v>
      </c>
      <c r="T37" s="151"/>
      <c r="U37" s="140">
        <f>K37*T37*data!$A$11</f>
        <v>0</v>
      </c>
      <c r="V37" s="152">
        <f>I37-P37-R37-T37</f>
        <v>0</v>
      </c>
      <c r="W37" s="140">
        <f>K37*V37*data!$A$11</f>
        <v>0</v>
      </c>
    </row>
    <row r="38" spans="1:23" ht="15.75" customHeight="1" outlineLevel="1">
      <c r="A38" s="177" t="s">
        <v>366</v>
      </c>
      <c r="B38" s="322"/>
      <c r="C38" s="322"/>
      <c r="D38" s="322"/>
      <c r="E38" s="322"/>
      <c r="F38" s="157"/>
      <c r="G38" s="158"/>
      <c r="H38" s="320"/>
      <c r="I38" s="159"/>
      <c r="J38" s="160"/>
      <c r="K38" s="148"/>
      <c r="L38" s="149"/>
      <c r="M38" s="150"/>
      <c r="N38" s="140">
        <f>I38*K38*data!$A$11</f>
        <v>0</v>
      </c>
      <c r="P38" s="161"/>
      <c r="Q38" s="162">
        <f>K38*P38*data!$A$11</f>
        <v>0</v>
      </c>
      <c r="R38" s="161"/>
      <c r="S38" s="162">
        <f>K38*R38*data!$A$11</f>
        <v>0</v>
      </c>
      <c r="T38" s="161"/>
      <c r="U38" s="162">
        <f>K38*T38*data!$A$11</f>
        <v>0</v>
      </c>
      <c r="V38" s="163">
        <f>I38-P38-R38-T38</f>
        <v>0</v>
      </c>
      <c r="W38" s="140">
        <f>K38*V38*data!$A$11</f>
        <v>0</v>
      </c>
    </row>
    <row r="39" spans="1:23" ht="15.75" customHeight="1" outlineLevel="1">
      <c r="A39" s="328"/>
      <c r="B39" s="328"/>
      <c r="C39" s="328"/>
      <c r="D39" s="328"/>
      <c r="E39" s="328"/>
      <c r="F39" s="328"/>
      <c r="G39" s="328"/>
      <c r="H39" s="328"/>
      <c r="I39" s="328"/>
      <c r="J39" s="160"/>
      <c r="K39" s="324" t="s">
        <v>346</v>
      </c>
      <c r="L39" s="324"/>
      <c r="M39" s="324"/>
      <c r="N39" s="167">
        <f>SUM(N34:N38)</f>
        <v>0</v>
      </c>
      <c r="P39" s="168" t="s">
        <v>347</v>
      </c>
      <c r="Q39" s="167">
        <f>SUM(Q34:Q38)</f>
        <v>0</v>
      </c>
      <c r="R39" s="169" t="s">
        <v>347</v>
      </c>
      <c r="S39" s="167">
        <f>SUM(S34:S38)</f>
        <v>0</v>
      </c>
      <c r="T39" s="169" t="s">
        <v>347</v>
      </c>
      <c r="U39" s="167">
        <f>SUM(U34:U38)</f>
        <v>0</v>
      </c>
      <c r="V39" s="169" t="s">
        <v>347</v>
      </c>
      <c r="W39" s="167">
        <f>SUM(W34:W38)</f>
        <v>0</v>
      </c>
    </row>
    <row r="40" spans="1:23" ht="15.75" customHeight="1" outlineLevel="1">
      <c r="A40" s="174" t="s">
        <v>367</v>
      </c>
      <c r="B40" s="175"/>
      <c r="C40" s="175"/>
      <c r="D40" s="175"/>
      <c r="E40" s="175"/>
      <c r="F40" s="175"/>
      <c r="G40" s="175"/>
      <c r="H40" s="175"/>
      <c r="I40" s="175"/>
      <c r="J40" s="160"/>
      <c r="K40" s="175"/>
      <c r="L40" s="178"/>
      <c r="M40" s="178"/>
      <c r="N40" s="176"/>
      <c r="P40" s="318"/>
      <c r="Q40" s="318"/>
      <c r="R40" s="318"/>
      <c r="S40" s="318"/>
      <c r="T40" s="318"/>
      <c r="U40" s="318"/>
      <c r="V40" s="318"/>
      <c r="W40" s="318"/>
    </row>
    <row r="41" spans="1:23" ht="15.75" customHeight="1">
      <c r="A41" s="179" t="s">
        <v>368</v>
      </c>
      <c r="B41" s="319"/>
      <c r="C41" s="319"/>
      <c r="D41" s="319"/>
      <c r="E41" s="319"/>
      <c r="F41" s="134"/>
      <c r="G41" s="135"/>
      <c r="H41" s="320" t="s">
        <v>107</v>
      </c>
      <c r="I41" s="180"/>
      <c r="J41" s="160"/>
      <c r="K41" s="137"/>
      <c r="L41" s="138"/>
      <c r="M41" s="139"/>
      <c r="N41" s="140">
        <f>I41*K41*data!$A$11</f>
        <v>0</v>
      </c>
      <c r="P41" s="141"/>
      <c r="Q41" s="140">
        <f>K41*P41*data!$A$11</f>
        <v>0</v>
      </c>
      <c r="R41" s="141"/>
      <c r="S41" s="140">
        <f>K41*R41*data!$A$11</f>
        <v>0</v>
      </c>
      <c r="T41" s="141"/>
      <c r="U41" s="140">
        <f>K41*T41*data!$A$11</f>
        <v>0</v>
      </c>
      <c r="V41" s="142">
        <f>I41-P41-R41-T41</f>
        <v>0</v>
      </c>
      <c r="W41" s="140">
        <f>K41*V41*data!$A$11</f>
        <v>0</v>
      </c>
    </row>
    <row r="42" spans="1:23" ht="15.75" customHeight="1">
      <c r="A42" s="181" t="s">
        <v>369</v>
      </c>
      <c r="B42" s="321"/>
      <c r="C42" s="321"/>
      <c r="D42" s="321"/>
      <c r="E42" s="321"/>
      <c r="F42" s="144"/>
      <c r="G42" s="145"/>
      <c r="H42" s="320"/>
      <c r="I42" s="182"/>
      <c r="J42" s="160"/>
      <c r="K42" s="148"/>
      <c r="L42" s="149"/>
      <c r="M42" s="150"/>
      <c r="N42" s="140">
        <f>I42*K42*data!$A$11</f>
        <v>0</v>
      </c>
      <c r="P42" s="151"/>
      <c r="Q42" s="140">
        <f>K42*P42*data!$A$11</f>
        <v>0</v>
      </c>
      <c r="R42" s="151"/>
      <c r="S42" s="140">
        <f>K42*R42*data!$A$11</f>
        <v>0</v>
      </c>
      <c r="T42" s="151"/>
      <c r="U42" s="140">
        <f>K42*T42*data!$A$11</f>
        <v>0</v>
      </c>
      <c r="V42" s="152">
        <f>I42-P42-R42-T42</f>
        <v>0</v>
      </c>
      <c r="W42" s="140">
        <f>K42*V42*data!$A$11</f>
        <v>0</v>
      </c>
    </row>
    <row r="43" spans="1:23" ht="15.75" customHeight="1">
      <c r="A43" s="181" t="s">
        <v>370</v>
      </c>
      <c r="B43" s="321"/>
      <c r="C43" s="321"/>
      <c r="D43" s="321"/>
      <c r="E43" s="321"/>
      <c r="F43" s="144"/>
      <c r="G43" s="145"/>
      <c r="H43" s="320"/>
      <c r="I43" s="182"/>
      <c r="J43" s="160"/>
      <c r="K43" s="148"/>
      <c r="L43" s="149"/>
      <c r="M43" s="150"/>
      <c r="N43" s="140">
        <f>I43*K43*data!$A$11</f>
        <v>0</v>
      </c>
      <c r="P43" s="151"/>
      <c r="Q43" s="140">
        <f>K43*P43*data!$A$11</f>
        <v>0</v>
      </c>
      <c r="R43" s="151"/>
      <c r="S43" s="140">
        <f>K43*R43*data!$A$11</f>
        <v>0</v>
      </c>
      <c r="T43" s="151"/>
      <c r="U43" s="140">
        <f>K43*T43*data!$A$11</f>
        <v>0</v>
      </c>
      <c r="V43" s="152">
        <f>I43-P43-R43-T43</f>
        <v>0</v>
      </c>
      <c r="W43" s="140">
        <f>K43*V43*data!$A$11</f>
        <v>0</v>
      </c>
    </row>
    <row r="44" spans="1:23" ht="15.75" customHeight="1">
      <c r="A44" s="181" t="s">
        <v>371</v>
      </c>
      <c r="B44" s="321"/>
      <c r="C44" s="321"/>
      <c r="D44" s="321"/>
      <c r="E44" s="321"/>
      <c r="F44" s="144"/>
      <c r="G44" s="145"/>
      <c r="H44" s="320"/>
      <c r="I44" s="183"/>
      <c r="J44" s="160"/>
      <c r="K44" s="148"/>
      <c r="L44" s="149"/>
      <c r="M44" s="150"/>
      <c r="N44" s="140">
        <f>I44*K44*data!$A$11</f>
        <v>0</v>
      </c>
      <c r="P44" s="155"/>
      <c r="Q44" s="140">
        <f>K44*P44*data!$A$11</f>
        <v>0</v>
      </c>
      <c r="R44" s="151"/>
      <c r="S44" s="140">
        <f>K44*R44*data!$A$11</f>
        <v>0</v>
      </c>
      <c r="T44" s="151"/>
      <c r="U44" s="140">
        <f>K44*T44*data!$A$11</f>
        <v>0</v>
      </c>
      <c r="V44" s="152">
        <f>I44-P44-R44-T44</f>
        <v>0</v>
      </c>
      <c r="W44" s="140">
        <f>K44*V44*data!$A$11</f>
        <v>0</v>
      </c>
    </row>
    <row r="45" spans="1:23" ht="15.75" customHeight="1" outlineLevel="1">
      <c r="A45" s="177" t="s">
        <v>372</v>
      </c>
      <c r="B45" s="322"/>
      <c r="C45" s="322"/>
      <c r="D45" s="322"/>
      <c r="E45" s="322"/>
      <c r="F45" s="157"/>
      <c r="G45" s="158"/>
      <c r="H45" s="320"/>
      <c r="I45" s="184"/>
      <c r="J45" s="160"/>
      <c r="K45" s="148"/>
      <c r="L45" s="149"/>
      <c r="M45" s="150"/>
      <c r="N45" s="140">
        <f>I45*K45*data!$A$11</f>
        <v>0</v>
      </c>
      <c r="P45" s="161"/>
      <c r="Q45" s="162">
        <f>K45*P45*data!$A$11</f>
        <v>0</v>
      </c>
      <c r="R45" s="161"/>
      <c r="S45" s="162">
        <f>K45*R45*data!$A$11</f>
        <v>0</v>
      </c>
      <c r="T45" s="161"/>
      <c r="U45" s="162">
        <f>K45*T45*data!$A$11</f>
        <v>0</v>
      </c>
      <c r="V45" s="163">
        <f>I45-P45-R45-T45</f>
        <v>0</v>
      </c>
      <c r="W45" s="140">
        <f>K45*V45*data!$A$11</f>
        <v>0</v>
      </c>
    </row>
    <row r="46" spans="1:23" ht="15.75" customHeight="1" outlineLevel="1">
      <c r="A46" s="328"/>
      <c r="B46" s="328"/>
      <c r="C46" s="328"/>
      <c r="D46" s="328"/>
      <c r="E46" s="328"/>
      <c r="F46" s="328"/>
      <c r="G46" s="328"/>
      <c r="H46" s="328"/>
      <c r="I46" s="328"/>
      <c r="J46" s="160"/>
      <c r="K46" s="324" t="s">
        <v>346</v>
      </c>
      <c r="L46" s="324"/>
      <c r="M46" s="324"/>
      <c r="N46" s="167">
        <f>SUM(N41:N45)</f>
        <v>0</v>
      </c>
      <c r="P46" s="168" t="s">
        <v>347</v>
      </c>
      <c r="Q46" s="167">
        <f>SUM(Q41:Q45)</f>
        <v>0</v>
      </c>
      <c r="R46" s="169" t="s">
        <v>347</v>
      </c>
      <c r="S46" s="167">
        <f>SUM(S41:S45)</f>
        <v>0</v>
      </c>
      <c r="T46" s="169" t="s">
        <v>347</v>
      </c>
      <c r="U46" s="167">
        <f>SUM(U41:U45)</f>
        <v>0</v>
      </c>
      <c r="V46" s="169" t="s">
        <v>347</v>
      </c>
      <c r="W46" s="167">
        <f>SUM(W41:W45)</f>
        <v>0</v>
      </c>
    </row>
    <row r="47" spans="1:23" ht="15.75" customHeight="1" outlineLevel="1">
      <c r="A47" s="325"/>
      <c r="B47" s="325"/>
      <c r="C47" s="325"/>
      <c r="D47" s="325"/>
      <c r="E47" s="325"/>
      <c r="F47" s="325"/>
      <c r="G47" s="325"/>
      <c r="H47" s="325"/>
      <c r="I47" s="325"/>
      <c r="J47" s="160"/>
      <c r="K47" s="326"/>
      <c r="L47" s="326"/>
      <c r="M47" s="326"/>
      <c r="N47" s="326"/>
      <c r="P47" s="327"/>
      <c r="Q47" s="327"/>
      <c r="R47" s="327"/>
      <c r="S47" s="327"/>
      <c r="T47" s="327"/>
      <c r="U47" s="327"/>
      <c r="V47" s="327"/>
      <c r="W47" s="327"/>
    </row>
    <row r="48" spans="1:23" ht="15.75" customHeight="1" outlineLevel="1">
      <c r="A48" s="120" t="s">
        <v>373</v>
      </c>
      <c r="B48" s="121"/>
      <c r="C48" s="121"/>
      <c r="D48" s="121"/>
      <c r="E48" s="121"/>
      <c r="F48" s="121"/>
      <c r="G48" s="121"/>
      <c r="H48" s="121"/>
      <c r="I48" s="121"/>
      <c r="J48" s="160"/>
      <c r="K48" s="121"/>
      <c r="L48" s="121"/>
      <c r="M48" s="121"/>
      <c r="N48" s="122"/>
      <c r="P48" s="269" t="s">
        <v>328</v>
      </c>
      <c r="Q48" s="269"/>
      <c r="R48" s="269" t="s">
        <v>329</v>
      </c>
      <c r="S48" s="269"/>
      <c r="T48" s="269" t="s">
        <v>330</v>
      </c>
      <c r="U48" s="269"/>
      <c r="V48" s="269" t="s">
        <v>331</v>
      </c>
      <c r="W48" s="269"/>
    </row>
    <row r="49" spans="1:23" ht="26.25" customHeight="1" outlineLevel="1">
      <c r="A49" s="123" t="s">
        <v>92</v>
      </c>
      <c r="B49" s="317" t="s">
        <v>64</v>
      </c>
      <c r="C49" s="317"/>
      <c r="D49" s="317"/>
      <c r="E49" s="317"/>
      <c r="F49" s="124" t="s">
        <v>374</v>
      </c>
      <c r="G49" s="123" t="s">
        <v>96</v>
      </c>
      <c r="H49" s="123" t="s">
        <v>94</v>
      </c>
      <c r="I49" s="125" t="s">
        <v>335</v>
      </c>
      <c r="J49" s="160"/>
      <c r="K49" s="126" t="s">
        <v>336</v>
      </c>
      <c r="L49" s="123" t="s">
        <v>337</v>
      </c>
      <c r="M49" s="123" t="s">
        <v>96</v>
      </c>
      <c r="N49" s="126" t="s">
        <v>338</v>
      </c>
      <c r="P49" s="127" t="s">
        <v>99</v>
      </c>
      <c r="Q49" s="127" t="s">
        <v>339</v>
      </c>
      <c r="R49" s="127" t="s">
        <v>99</v>
      </c>
      <c r="S49" s="127" t="s">
        <v>339</v>
      </c>
      <c r="T49" s="127" t="s">
        <v>99</v>
      </c>
      <c r="U49" s="127" t="s">
        <v>339</v>
      </c>
      <c r="V49" s="127" t="s">
        <v>99</v>
      </c>
      <c r="W49" s="127" t="s">
        <v>339</v>
      </c>
    </row>
    <row r="50" spans="1:23" ht="15.75" customHeight="1" outlineLevel="1">
      <c r="A50" s="89" t="s">
        <v>375</v>
      </c>
      <c r="B50" s="175"/>
      <c r="C50" s="175"/>
      <c r="D50" s="175"/>
      <c r="E50" s="175"/>
      <c r="F50" s="175"/>
      <c r="G50" s="175"/>
      <c r="H50" s="175"/>
      <c r="I50" s="175"/>
      <c r="J50" s="160"/>
      <c r="K50" s="130"/>
      <c r="L50" s="130"/>
      <c r="M50" s="131"/>
      <c r="N50" s="176"/>
      <c r="P50" s="318"/>
      <c r="Q50" s="318"/>
      <c r="R50" s="318"/>
      <c r="S50" s="318"/>
      <c r="T50" s="318"/>
      <c r="U50" s="318"/>
      <c r="V50" s="318"/>
      <c r="W50" s="318"/>
    </row>
    <row r="51" spans="1:23" ht="15.75" customHeight="1">
      <c r="A51" s="171" t="s">
        <v>376</v>
      </c>
      <c r="B51" s="319"/>
      <c r="C51" s="319"/>
      <c r="D51" s="319"/>
      <c r="E51" s="319"/>
      <c r="F51" s="134"/>
      <c r="G51" s="135"/>
      <c r="H51" s="320" t="s">
        <v>107</v>
      </c>
      <c r="I51" s="136"/>
      <c r="J51" s="160"/>
      <c r="K51" s="137"/>
      <c r="L51" s="138"/>
      <c r="M51" s="139"/>
      <c r="N51" s="140">
        <f>I51*K51*data!$A$11</f>
        <v>0</v>
      </c>
      <c r="P51" s="141"/>
      <c r="Q51" s="140">
        <f>K51*P51*data!$A$11</f>
        <v>0</v>
      </c>
      <c r="R51" s="141"/>
      <c r="S51" s="140">
        <f>K51*R51*data!$A$11</f>
        <v>0</v>
      </c>
      <c r="T51" s="141"/>
      <c r="U51" s="140">
        <f>K51*T51*data!$A$11</f>
        <v>0</v>
      </c>
      <c r="V51" s="142">
        <f>I51-P51-R51-T51</f>
        <v>0</v>
      </c>
      <c r="W51" s="140">
        <f>K51*V51*data!$A$11</f>
        <v>0</v>
      </c>
    </row>
    <row r="52" spans="1:23" ht="15.75" customHeight="1" outlineLevel="1">
      <c r="A52" s="181" t="s">
        <v>377</v>
      </c>
      <c r="B52" s="321"/>
      <c r="C52" s="321"/>
      <c r="D52" s="321"/>
      <c r="E52" s="321"/>
      <c r="F52" s="144"/>
      <c r="G52" s="145"/>
      <c r="H52" s="320"/>
      <c r="I52" s="146"/>
      <c r="J52" s="160"/>
      <c r="K52" s="148"/>
      <c r="L52" s="149"/>
      <c r="M52" s="150"/>
      <c r="N52" s="140">
        <f>I52*K52*data!$A$11</f>
        <v>0</v>
      </c>
      <c r="P52" s="151"/>
      <c r="Q52" s="140">
        <f>K52*P52*data!$A$11</f>
        <v>0</v>
      </c>
      <c r="R52" s="151"/>
      <c r="S52" s="140">
        <f>K52*R52*data!$A$11</f>
        <v>0</v>
      </c>
      <c r="T52" s="151"/>
      <c r="U52" s="140">
        <f>K52*T52*data!$A$11</f>
        <v>0</v>
      </c>
      <c r="V52" s="152">
        <f>I52-P52-R52-T52</f>
        <v>0</v>
      </c>
      <c r="W52" s="140">
        <f>K52*V52*data!$A$11</f>
        <v>0</v>
      </c>
    </row>
    <row r="53" spans="1:23" ht="15.75" customHeight="1" outlineLevel="1">
      <c r="A53" s="181" t="s">
        <v>378</v>
      </c>
      <c r="B53" s="321"/>
      <c r="C53" s="321"/>
      <c r="D53" s="321"/>
      <c r="E53" s="321"/>
      <c r="F53" s="144"/>
      <c r="G53" s="145"/>
      <c r="H53" s="320"/>
      <c r="I53" s="146"/>
      <c r="J53" s="160"/>
      <c r="K53" s="148"/>
      <c r="L53" s="149"/>
      <c r="M53" s="150"/>
      <c r="N53" s="140">
        <f>I53*K53*data!$A$11</f>
        <v>0</v>
      </c>
      <c r="P53" s="151"/>
      <c r="Q53" s="140">
        <f>K53*P53*data!$A$11</f>
        <v>0</v>
      </c>
      <c r="R53" s="151"/>
      <c r="S53" s="140">
        <f>K53*R53*data!$A$11</f>
        <v>0</v>
      </c>
      <c r="T53" s="151"/>
      <c r="U53" s="140">
        <f>K53*T53*data!$A$11</f>
        <v>0</v>
      </c>
      <c r="V53" s="152">
        <f>I53-P53-R53-T53</f>
        <v>0</v>
      </c>
      <c r="W53" s="140">
        <f>K53*V53*data!$A$11</f>
        <v>0</v>
      </c>
    </row>
    <row r="54" spans="1:23" ht="15.75" customHeight="1" outlineLevel="1">
      <c r="A54" s="181" t="s">
        <v>379</v>
      </c>
      <c r="B54" s="321"/>
      <c r="C54" s="321"/>
      <c r="D54" s="321"/>
      <c r="E54" s="321"/>
      <c r="F54" s="144"/>
      <c r="G54" s="145"/>
      <c r="H54" s="320"/>
      <c r="I54" s="153"/>
      <c r="J54" s="160"/>
      <c r="K54" s="148"/>
      <c r="L54" s="149"/>
      <c r="M54" s="150"/>
      <c r="N54" s="140">
        <f>I54*K54*data!$A$11</f>
        <v>0</v>
      </c>
      <c r="P54" s="155"/>
      <c r="Q54" s="140">
        <f>K54*P54*data!$A$11</f>
        <v>0</v>
      </c>
      <c r="R54" s="151"/>
      <c r="S54" s="140">
        <f>K54*R54*data!$A$11</f>
        <v>0</v>
      </c>
      <c r="T54" s="151"/>
      <c r="U54" s="140">
        <f>K54*T54*data!$A$11</f>
        <v>0</v>
      </c>
      <c r="V54" s="152">
        <f>I54-P54-R54-T54</f>
        <v>0</v>
      </c>
      <c r="W54" s="140">
        <f>K54*V54*data!$A$11</f>
        <v>0</v>
      </c>
    </row>
    <row r="55" spans="1:23" ht="15.75" customHeight="1" outlineLevel="1">
      <c r="A55" s="177" t="s">
        <v>380</v>
      </c>
      <c r="B55" s="322"/>
      <c r="C55" s="322"/>
      <c r="D55" s="322"/>
      <c r="E55" s="322"/>
      <c r="F55" s="157"/>
      <c r="G55" s="158"/>
      <c r="H55" s="320"/>
      <c r="I55" s="159"/>
      <c r="J55" s="160"/>
      <c r="K55" s="148"/>
      <c r="L55" s="149"/>
      <c r="M55" s="150"/>
      <c r="N55" s="140">
        <f>I55*K55*data!$A$11</f>
        <v>0</v>
      </c>
      <c r="P55" s="161"/>
      <c r="Q55" s="162">
        <f>K55*P55*data!$A$11</f>
        <v>0</v>
      </c>
      <c r="R55" s="161"/>
      <c r="S55" s="162">
        <f>K55*R55*data!$A$11</f>
        <v>0</v>
      </c>
      <c r="T55" s="161"/>
      <c r="U55" s="162">
        <f>K55*T55*data!$A$11</f>
        <v>0</v>
      </c>
      <c r="V55" s="163">
        <f>I55-P55-R55-T55</f>
        <v>0</v>
      </c>
      <c r="W55" s="140">
        <f>K55*V55*data!$A$11</f>
        <v>0</v>
      </c>
    </row>
    <row r="56" spans="1:23" ht="15.75" customHeight="1" outlineLevel="1">
      <c r="A56" s="328"/>
      <c r="B56" s="328"/>
      <c r="C56" s="328"/>
      <c r="D56" s="328"/>
      <c r="E56" s="328"/>
      <c r="F56" s="328"/>
      <c r="G56" s="328"/>
      <c r="H56" s="328"/>
      <c r="I56" s="328"/>
      <c r="J56" s="160"/>
      <c r="K56" s="324" t="s">
        <v>346</v>
      </c>
      <c r="L56" s="324"/>
      <c r="M56" s="324"/>
      <c r="N56" s="167">
        <f>SUM(N51:N55)</f>
        <v>0</v>
      </c>
      <c r="P56" s="168" t="s">
        <v>347</v>
      </c>
      <c r="Q56" s="167">
        <f>SUM(Q51:Q55)</f>
        <v>0</v>
      </c>
      <c r="R56" s="169" t="s">
        <v>347</v>
      </c>
      <c r="S56" s="167">
        <f>SUM(S51:S55)</f>
        <v>0</v>
      </c>
      <c r="T56" s="169" t="s">
        <v>347</v>
      </c>
      <c r="U56" s="167">
        <f>SUM(U51:U55)</f>
        <v>0</v>
      </c>
      <c r="V56" s="169" t="s">
        <v>347</v>
      </c>
      <c r="W56" s="167">
        <f>SUM(W51:W55)</f>
        <v>0</v>
      </c>
    </row>
    <row r="57" spans="1:23" ht="15.75" customHeight="1" outlineLevel="1">
      <c r="A57" s="174" t="s">
        <v>381</v>
      </c>
      <c r="B57" s="175"/>
      <c r="C57" s="175"/>
      <c r="D57" s="175"/>
      <c r="E57" s="175"/>
      <c r="F57" s="175"/>
      <c r="G57" s="175"/>
      <c r="H57" s="175"/>
      <c r="I57" s="175"/>
      <c r="J57" s="160"/>
      <c r="K57" s="130"/>
      <c r="L57" s="130"/>
      <c r="M57" s="131"/>
      <c r="N57" s="185"/>
      <c r="P57" s="318"/>
      <c r="Q57" s="318"/>
      <c r="R57" s="318"/>
      <c r="S57" s="318"/>
      <c r="T57" s="318"/>
      <c r="U57" s="318"/>
      <c r="V57" s="318"/>
      <c r="W57" s="318"/>
    </row>
    <row r="58" spans="1:23" ht="15.75" customHeight="1">
      <c r="A58" s="179" t="s">
        <v>382</v>
      </c>
      <c r="B58" s="319"/>
      <c r="C58" s="319"/>
      <c r="D58" s="319"/>
      <c r="E58" s="319"/>
      <c r="F58" s="134"/>
      <c r="G58" s="135"/>
      <c r="H58" s="320" t="s">
        <v>107</v>
      </c>
      <c r="I58" s="136"/>
      <c r="J58" s="160"/>
      <c r="K58" s="137"/>
      <c r="L58" s="138"/>
      <c r="M58" s="139"/>
      <c r="N58" s="140">
        <f>I58*K58*data!$A$11</f>
        <v>0</v>
      </c>
      <c r="P58" s="141"/>
      <c r="Q58" s="140">
        <f>K58*P58*data!$A$11</f>
        <v>0</v>
      </c>
      <c r="R58" s="141"/>
      <c r="S58" s="140">
        <f>K58*R58*data!$A$11</f>
        <v>0</v>
      </c>
      <c r="T58" s="141"/>
      <c r="U58" s="140">
        <f>K58*T58*data!$A$11</f>
        <v>0</v>
      </c>
      <c r="V58" s="142">
        <f>I58-P58-R58-T58</f>
        <v>0</v>
      </c>
      <c r="W58" s="140">
        <f>K58*V58*data!$A$11</f>
        <v>0</v>
      </c>
    </row>
    <row r="59" spans="1:23" ht="15.75" customHeight="1" outlineLevel="1">
      <c r="A59" s="181" t="s">
        <v>383</v>
      </c>
      <c r="B59" s="321"/>
      <c r="C59" s="321"/>
      <c r="D59" s="321"/>
      <c r="E59" s="321"/>
      <c r="F59" s="144"/>
      <c r="G59" s="145"/>
      <c r="H59" s="320"/>
      <c r="I59" s="146"/>
      <c r="J59" s="160"/>
      <c r="K59" s="148"/>
      <c r="L59" s="149"/>
      <c r="M59" s="150"/>
      <c r="N59" s="140">
        <f>I59*K59*data!$A$11</f>
        <v>0</v>
      </c>
      <c r="P59" s="151"/>
      <c r="Q59" s="140">
        <f>K59*P59*data!$A$11</f>
        <v>0</v>
      </c>
      <c r="R59" s="151"/>
      <c r="S59" s="140">
        <f>K59*R59*data!$A$11</f>
        <v>0</v>
      </c>
      <c r="T59" s="151"/>
      <c r="U59" s="140">
        <f>K59*T59*data!$A$11</f>
        <v>0</v>
      </c>
      <c r="V59" s="152">
        <f>I59-P59-R59-T59</f>
        <v>0</v>
      </c>
      <c r="W59" s="140">
        <f>K59*V59*data!$A$11</f>
        <v>0</v>
      </c>
    </row>
    <row r="60" spans="1:23" ht="15.75" customHeight="1" outlineLevel="1">
      <c r="A60" s="181" t="s">
        <v>384</v>
      </c>
      <c r="B60" s="321"/>
      <c r="C60" s="321"/>
      <c r="D60" s="321"/>
      <c r="E60" s="321"/>
      <c r="F60" s="144"/>
      <c r="G60" s="145"/>
      <c r="H60" s="320"/>
      <c r="I60" s="146"/>
      <c r="J60" s="160"/>
      <c r="K60" s="148"/>
      <c r="L60" s="149"/>
      <c r="M60" s="150"/>
      <c r="N60" s="140">
        <f>I60*K60*data!$A$11</f>
        <v>0</v>
      </c>
      <c r="P60" s="151"/>
      <c r="Q60" s="140">
        <f>K60*P60*data!$A$11</f>
        <v>0</v>
      </c>
      <c r="R60" s="151"/>
      <c r="S60" s="140">
        <f>K60*R60*data!$A$11</f>
        <v>0</v>
      </c>
      <c r="T60" s="151"/>
      <c r="U60" s="140">
        <f>K60*T60*data!$A$11</f>
        <v>0</v>
      </c>
      <c r="V60" s="152">
        <f>I60-P60-R60-T60</f>
        <v>0</v>
      </c>
      <c r="W60" s="140">
        <f>K60*V60*data!$A$11</f>
        <v>0</v>
      </c>
    </row>
    <row r="61" spans="1:23" ht="15.75" customHeight="1" outlineLevel="1">
      <c r="A61" s="181" t="s">
        <v>385</v>
      </c>
      <c r="B61" s="321"/>
      <c r="C61" s="321"/>
      <c r="D61" s="321"/>
      <c r="E61" s="321"/>
      <c r="F61" s="144"/>
      <c r="G61" s="145"/>
      <c r="H61" s="320"/>
      <c r="I61" s="153"/>
      <c r="J61" s="160"/>
      <c r="K61" s="148"/>
      <c r="L61" s="149"/>
      <c r="M61" s="150"/>
      <c r="N61" s="140">
        <f>I61*K61*data!$A$11</f>
        <v>0</v>
      </c>
      <c r="P61" s="155"/>
      <c r="Q61" s="140">
        <f>K61*P61*data!$A$11</f>
        <v>0</v>
      </c>
      <c r="R61" s="151"/>
      <c r="S61" s="140">
        <f>K61*R61*data!$A$11</f>
        <v>0</v>
      </c>
      <c r="T61" s="151"/>
      <c r="U61" s="140">
        <f>K61*T61*data!$A$11</f>
        <v>0</v>
      </c>
      <c r="V61" s="152">
        <f>I61-P61-R61-T61</f>
        <v>0</v>
      </c>
      <c r="W61" s="140">
        <f>K61*V61*data!$A$11</f>
        <v>0</v>
      </c>
    </row>
    <row r="62" spans="1:23" ht="15.75" customHeight="1" outlineLevel="1">
      <c r="A62" s="186" t="s">
        <v>386</v>
      </c>
      <c r="B62" s="322"/>
      <c r="C62" s="322"/>
      <c r="D62" s="322"/>
      <c r="E62" s="322"/>
      <c r="F62" s="157"/>
      <c r="G62" s="158"/>
      <c r="H62" s="320"/>
      <c r="I62" s="159"/>
      <c r="J62" s="160"/>
      <c r="K62" s="148"/>
      <c r="L62" s="149"/>
      <c r="M62" s="150"/>
      <c r="N62" s="140">
        <f>I62*K62*data!$A$11</f>
        <v>0</v>
      </c>
      <c r="P62" s="161"/>
      <c r="Q62" s="162">
        <f>K62*P62*data!$A$11</f>
        <v>0</v>
      </c>
      <c r="R62" s="161"/>
      <c r="S62" s="162">
        <f>K62*R62*data!$A$11</f>
        <v>0</v>
      </c>
      <c r="T62" s="161"/>
      <c r="U62" s="162">
        <f>K62*T62*data!$A$11</f>
        <v>0</v>
      </c>
      <c r="V62" s="163">
        <f>I62-P62-R62-T62</f>
        <v>0</v>
      </c>
      <c r="W62" s="140">
        <f>K62*V62*data!$A$11</f>
        <v>0</v>
      </c>
    </row>
    <row r="63" spans="1:23" ht="15.75" customHeight="1" outlineLevel="1">
      <c r="A63" s="323"/>
      <c r="B63" s="323"/>
      <c r="C63" s="323"/>
      <c r="D63" s="323"/>
      <c r="E63" s="323"/>
      <c r="F63" s="323"/>
      <c r="G63" s="323"/>
      <c r="H63" s="323"/>
      <c r="I63" s="323"/>
      <c r="J63" s="160"/>
      <c r="K63" s="324" t="s">
        <v>346</v>
      </c>
      <c r="L63" s="324"/>
      <c r="M63" s="324"/>
      <c r="N63" s="167">
        <f>SUM(N58:N62)</f>
        <v>0</v>
      </c>
      <c r="P63" s="168" t="s">
        <v>347</v>
      </c>
      <c r="Q63" s="167">
        <f>SUM(Q58:Q62)</f>
        <v>0</v>
      </c>
      <c r="R63" s="169" t="s">
        <v>347</v>
      </c>
      <c r="S63" s="167">
        <f>SUM(S58:S62)</f>
        <v>0</v>
      </c>
      <c r="T63" s="169" t="s">
        <v>347</v>
      </c>
      <c r="U63" s="167">
        <f>SUM(U58:U62)</f>
        <v>0</v>
      </c>
      <c r="V63" s="169" t="s">
        <v>347</v>
      </c>
      <c r="W63" s="167">
        <f>SUM(W58:W62)</f>
        <v>0</v>
      </c>
    </row>
    <row r="64" spans="1:23" ht="15.75" customHeight="1" outlineLevel="1">
      <c r="A64" s="325"/>
      <c r="B64" s="325"/>
      <c r="C64" s="325"/>
      <c r="D64" s="325"/>
      <c r="E64" s="325"/>
      <c r="F64" s="325"/>
      <c r="G64" s="325"/>
      <c r="H64" s="325"/>
      <c r="I64" s="325"/>
      <c r="J64" s="160"/>
      <c r="K64" s="326"/>
      <c r="L64" s="326"/>
      <c r="M64" s="326"/>
      <c r="N64" s="326"/>
      <c r="P64" s="327"/>
      <c r="Q64" s="327"/>
      <c r="R64" s="327"/>
      <c r="S64" s="327"/>
      <c r="T64" s="327"/>
      <c r="U64" s="327"/>
      <c r="V64" s="327"/>
      <c r="W64" s="327"/>
    </row>
    <row r="65" spans="1:23" ht="15.75" customHeight="1">
      <c r="A65" s="120" t="s">
        <v>387</v>
      </c>
      <c r="B65" s="121"/>
      <c r="C65" s="121"/>
      <c r="D65" s="121"/>
      <c r="E65" s="121"/>
      <c r="F65" s="121"/>
      <c r="G65" s="121"/>
      <c r="H65" s="121"/>
      <c r="I65" s="121"/>
      <c r="J65" s="160"/>
      <c r="K65" s="121"/>
      <c r="L65" s="121"/>
      <c r="M65" s="121"/>
      <c r="N65" s="122"/>
      <c r="P65" s="269" t="s">
        <v>328</v>
      </c>
      <c r="Q65" s="269"/>
      <c r="R65" s="269" t="s">
        <v>329</v>
      </c>
      <c r="S65" s="269"/>
      <c r="T65" s="269" t="s">
        <v>330</v>
      </c>
      <c r="U65" s="269"/>
      <c r="V65" s="269" t="s">
        <v>331</v>
      </c>
      <c r="W65" s="269"/>
    </row>
    <row r="66" spans="1:23" ht="26.25" customHeight="1">
      <c r="A66" s="187" t="s">
        <v>332</v>
      </c>
      <c r="B66" s="329" t="s">
        <v>64</v>
      </c>
      <c r="C66" s="329"/>
      <c r="D66" s="329"/>
      <c r="E66" s="329"/>
      <c r="F66" s="188" t="s">
        <v>334</v>
      </c>
      <c r="G66" s="187" t="s">
        <v>96</v>
      </c>
      <c r="H66" s="187" t="s">
        <v>94</v>
      </c>
      <c r="I66" s="189" t="s">
        <v>335</v>
      </c>
      <c r="J66" s="160"/>
      <c r="K66" s="126" t="s">
        <v>336</v>
      </c>
      <c r="L66" s="123" t="s">
        <v>337</v>
      </c>
      <c r="M66" s="123" t="s">
        <v>96</v>
      </c>
      <c r="N66" s="126" t="s">
        <v>338</v>
      </c>
      <c r="P66" s="127" t="s">
        <v>99</v>
      </c>
      <c r="Q66" s="127" t="s">
        <v>339</v>
      </c>
      <c r="R66" s="127" t="s">
        <v>99</v>
      </c>
      <c r="S66" s="127" t="s">
        <v>339</v>
      </c>
      <c r="T66" s="127" t="s">
        <v>99</v>
      </c>
      <c r="U66" s="127" t="s">
        <v>339</v>
      </c>
      <c r="V66" s="127" t="s">
        <v>99</v>
      </c>
      <c r="W66" s="127" t="s">
        <v>339</v>
      </c>
    </row>
    <row r="67" spans="1:23" ht="15.75" customHeight="1">
      <c r="A67" s="89" t="s">
        <v>388</v>
      </c>
      <c r="B67" s="90"/>
      <c r="C67" s="90"/>
      <c r="D67" s="90"/>
      <c r="E67" s="90"/>
      <c r="F67" s="90"/>
      <c r="G67" s="90"/>
      <c r="H67" s="90"/>
      <c r="I67" s="90"/>
      <c r="J67" s="160"/>
      <c r="K67" s="130"/>
      <c r="L67" s="130"/>
      <c r="M67" s="130"/>
      <c r="N67" s="176"/>
      <c r="P67" s="318"/>
      <c r="Q67" s="318"/>
      <c r="R67" s="318"/>
      <c r="S67" s="318"/>
      <c r="T67" s="318"/>
      <c r="U67" s="318"/>
      <c r="V67" s="318"/>
      <c r="W67" s="318"/>
    </row>
    <row r="68" spans="1:23" ht="15.75" customHeight="1">
      <c r="A68" s="179" t="s">
        <v>389</v>
      </c>
      <c r="B68" s="319"/>
      <c r="C68" s="319"/>
      <c r="D68" s="319"/>
      <c r="E68" s="319"/>
      <c r="F68" s="134"/>
      <c r="G68" s="135"/>
      <c r="H68" s="320" t="s">
        <v>107</v>
      </c>
      <c r="I68" s="136"/>
      <c r="J68" s="160"/>
      <c r="K68" s="137"/>
      <c r="L68" s="138"/>
      <c r="M68" s="190"/>
      <c r="N68" s="191">
        <f>I68*K68*data!$A$11</f>
        <v>0</v>
      </c>
      <c r="P68" s="141"/>
      <c r="Q68" s="140">
        <f>K68*P68*data!$A$11</f>
        <v>0</v>
      </c>
      <c r="R68" s="141"/>
      <c r="S68" s="140">
        <f>K68*R68*data!$A$11</f>
        <v>0</v>
      </c>
      <c r="T68" s="141"/>
      <c r="U68" s="140">
        <f>K68*T68*data!$A$11</f>
        <v>0</v>
      </c>
      <c r="V68" s="142">
        <f>I68-P68-R68-T68</f>
        <v>0</v>
      </c>
      <c r="W68" s="140">
        <f>K68*V68*data!$A$11</f>
        <v>0</v>
      </c>
    </row>
    <row r="69" spans="1:23" ht="15.75" customHeight="1" outlineLevel="1">
      <c r="A69" s="181" t="s">
        <v>390</v>
      </c>
      <c r="B69" s="321"/>
      <c r="C69" s="321"/>
      <c r="D69" s="321"/>
      <c r="E69" s="321"/>
      <c r="F69" s="144"/>
      <c r="G69" s="145"/>
      <c r="H69" s="320"/>
      <c r="I69" s="153"/>
      <c r="J69" s="160"/>
      <c r="K69" s="148"/>
      <c r="L69" s="149"/>
      <c r="M69" s="192"/>
      <c r="N69" s="191">
        <f>I69*K69*data!$A$11</f>
        <v>0</v>
      </c>
      <c r="P69" s="151"/>
      <c r="Q69" s="140">
        <f>K69*P69*data!$A$11</f>
        <v>0</v>
      </c>
      <c r="R69" s="151"/>
      <c r="S69" s="140">
        <f>K69*R69*data!$A$11</f>
        <v>0</v>
      </c>
      <c r="T69" s="151"/>
      <c r="U69" s="140">
        <f>K69*T69*data!$A$11</f>
        <v>0</v>
      </c>
      <c r="V69" s="152">
        <f>I69-P69-R69-T69</f>
        <v>0</v>
      </c>
      <c r="W69" s="140">
        <f>K69*V69*data!$A$11</f>
        <v>0</v>
      </c>
    </row>
    <row r="70" spans="1:23" ht="15.75" customHeight="1" outlineLevel="1">
      <c r="A70" s="181" t="s">
        <v>391</v>
      </c>
      <c r="B70" s="321"/>
      <c r="C70" s="321"/>
      <c r="D70" s="321"/>
      <c r="E70" s="321"/>
      <c r="F70" s="144"/>
      <c r="G70" s="145"/>
      <c r="H70" s="320"/>
      <c r="I70" s="153"/>
      <c r="J70" s="160"/>
      <c r="K70" s="148"/>
      <c r="L70" s="149"/>
      <c r="M70" s="192"/>
      <c r="N70" s="191">
        <f>I70*K70*data!$A$11</f>
        <v>0</v>
      </c>
      <c r="P70" s="151"/>
      <c r="Q70" s="140">
        <f>K70*P70*data!$A$11</f>
        <v>0</v>
      </c>
      <c r="R70" s="151"/>
      <c r="S70" s="140">
        <f>K70*R70*data!$A$11</f>
        <v>0</v>
      </c>
      <c r="T70" s="151"/>
      <c r="U70" s="140">
        <f>K70*T70*data!$A$11</f>
        <v>0</v>
      </c>
      <c r="V70" s="152">
        <f>I70-P70-R70-T70</f>
        <v>0</v>
      </c>
      <c r="W70" s="140">
        <f>K70*V70*data!$A$11</f>
        <v>0</v>
      </c>
    </row>
    <row r="71" spans="1:23" ht="15.75" customHeight="1" outlineLevel="1">
      <c r="A71" s="181" t="s">
        <v>392</v>
      </c>
      <c r="B71" s="321"/>
      <c r="C71" s="321"/>
      <c r="D71" s="321"/>
      <c r="E71" s="321"/>
      <c r="F71" s="144"/>
      <c r="G71" s="145"/>
      <c r="H71" s="320"/>
      <c r="I71" s="146"/>
      <c r="J71" s="160"/>
      <c r="K71" s="148"/>
      <c r="L71" s="149"/>
      <c r="M71" s="192"/>
      <c r="N71" s="191">
        <f>I71*K71*data!$A$11</f>
        <v>0</v>
      </c>
      <c r="P71" s="155"/>
      <c r="Q71" s="140">
        <f>K71*P71*data!$A$11</f>
        <v>0</v>
      </c>
      <c r="R71" s="151"/>
      <c r="S71" s="140">
        <f>K71*R71*data!$A$11</f>
        <v>0</v>
      </c>
      <c r="T71" s="151"/>
      <c r="U71" s="140">
        <f>K71*T71*data!$A$11</f>
        <v>0</v>
      </c>
      <c r="V71" s="152">
        <f>I71-P71-R71-T71</f>
        <v>0</v>
      </c>
      <c r="W71" s="140">
        <f>K71*V71*data!$A$11</f>
        <v>0</v>
      </c>
    </row>
    <row r="72" spans="1:23" ht="15.75" customHeight="1" outlineLevel="1">
      <c r="A72" s="193" t="s">
        <v>393</v>
      </c>
      <c r="B72" s="322"/>
      <c r="C72" s="322"/>
      <c r="D72" s="322"/>
      <c r="E72" s="322"/>
      <c r="F72" s="157"/>
      <c r="G72" s="158"/>
      <c r="H72" s="320"/>
      <c r="I72" s="159"/>
      <c r="J72" s="160"/>
      <c r="K72" s="148"/>
      <c r="L72" s="149"/>
      <c r="M72" s="192"/>
      <c r="N72" s="191">
        <f>I72*K72*data!$A$11</f>
        <v>0</v>
      </c>
      <c r="P72" s="161"/>
      <c r="Q72" s="162">
        <f>K72*P72*data!$A$11</f>
        <v>0</v>
      </c>
      <c r="R72" s="161"/>
      <c r="S72" s="162">
        <f>K72*R72*data!$A$11</f>
        <v>0</v>
      </c>
      <c r="T72" s="161"/>
      <c r="U72" s="162">
        <f>K72*T72*data!$A$11</f>
        <v>0</v>
      </c>
      <c r="V72" s="163">
        <f>I72-P72-R72-T72</f>
        <v>0</v>
      </c>
      <c r="W72" s="140">
        <f>K72*V72*data!$A$11</f>
        <v>0</v>
      </c>
    </row>
    <row r="73" spans="1:23" ht="15.75" customHeight="1" outlineLevel="1">
      <c r="A73" s="323"/>
      <c r="B73" s="323"/>
      <c r="C73" s="323"/>
      <c r="D73" s="323"/>
      <c r="E73" s="323"/>
      <c r="F73" s="323"/>
      <c r="G73" s="323"/>
      <c r="H73" s="323"/>
      <c r="I73" s="323"/>
      <c r="J73" s="160"/>
      <c r="K73" s="324" t="s">
        <v>346</v>
      </c>
      <c r="L73" s="324"/>
      <c r="M73" s="324"/>
      <c r="N73" s="194">
        <f>SUM(N68:N72)</f>
        <v>0</v>
      </c>
      <c r="P73" s="168" t="s">
        <v>347</v>
      </c>
      <c r="Q73" s="167">
        <f>SUM(Q68:Q72)</f>
        <v>0</v>
      </c>
      <c r="R73" s="169" t="s">
        <v>347</v>
      </c>
      <c r="S73" s="167">
        <f>SUM(S68:S72)</f>
        <v>0</v>
      </c>
      <c r="T73" s="169" t="s">
        <v>347</v>
      </c>
      <c r="U73" s="167">
        <f>SUM(U68:U72)</f>
        <v>0</v>
      </c>
      <c r="V73" s="169" t="s">
        <v>347</v>
      </c>
      <c r="W73" s="167">
        <f>SUM(W68:W72)</f>
        <v>0</v>
      </c>
    </row>
    <row r="74" spans="1:23" ht="15.75" customHeight="1" outlineLevel="1">
      <c r="A74" s="89" t="s">
        <v>394</v>
      </c>
      <c r="B74" s="90"/>
      <c r="C74" s="90"/>
      <c r="D74" s="90"/>
      <c r="E74" s="90"/>
      <c r="F74" s="90"/>
      <c r="G74" s="90"/>
      <c r="H74" s="90"/>
      <c r="I74" s="90"/>
      <c r="J74" s="160"/>
      <c r="K74" s="175"/>
      <c r="L74" s="175"/>
      <c r="M74" s="175"/>
      <c r="N74" s="195"/>
      <c r="P74" s="318"/>
      <c r="Q74" s="318"/>
      <c r="R74" s="318"/>
      <c r="S74" s="318"/>
      <c r="T74" s="318"/>
      <c r="U74" s="318"/>
      <c r="V74" s="318"/>
      <c r="W74" s="318"/>
    </row>
    <row r="75" spans="1:23" ht="15.75" customHeight="1">
      <c r="A75" s="179" t="s">
        <v>395</v>
      </c>
      <c r="B75" s="330"/>
      <c r="C75" s="330"/>
      <c r="D75" s="330"/>
      <c r="E75" s="330"/>
      <c r="F75" s="134"/>
      <c r="G75" s="135"/>
      <c r="H75" s="331" t="s">
        <v>107</v>
      </c>
      <c r="I75" s="197"/>
      <c r="J75" s="160"/>
      <c r="K75" s="137"/>
      <c r="L75" s="138"/>
      <c r="M75" s="190"/>
      <c r="N75" s="191">
        <f>I75*K75*data!$A$11</f>
        <v>0</v>
      </c>
      <c r="P75" s="141"/>
      <c r="Q75" s="140">
        <f>K75*P75*data!$A$11</f>
        <v>0</v>
      </c>
      <c r="R75" s="141"/>
      <c r="S75" s="140">
        <f>K75*R75*data!$A$11</f>
        <v>0</v>
      </c>
      <c r="T75" s="141"/>
      <c r="U75" s="140">
        <f>K75*T75*data!$A$11</f>
        <v>0</v>
      </c>
      <c r="V75" s="142">
        <f>I75-P75-R75-T75</f>
        <v>0</v>
      </c>
      <c r="W75" s="140">
        <f>K75*V75*data!$A$11</f>
        <v>0</v>
      </c>
    </row>
    <row r="76" spans="1:23" ht="15.75" customHeight="1" outlineLevel="1">
      <c r="A76" s="181" t="s">
        <v>396</v>
      </c>
      <c r="B76" s="332"/>
      <c r="C76" s="332"/>
      <c r="D76" s="332"/>
      <c r="E76" s="332"/>
      <c r="F76" s="144"/>
      <c r="G76" s="145"/>
      <c r="H76" s="331"/>
      <c r="I76" s="198"/>
      <c r="J76" s="160"/>
      <c r="K76" s="148"/>
      <c r="L76" s="149"/>
      <c r="M76" s="192"/>
      <c r="N76" s="191">
        <f>I76*K76*data!$A$11</f>
        <v>0</v>
      </c>
      <c r="P76" s="151"/>
      <c r="Q76" s="140">
        <f>K76*P76*data!$A$11</f>
        <v>0</v>
      </c>
      <c r="R76" s="151"/>
      <c r="S76" s="140">
        <f>K76*R76*data!$A$11</f>
        <v>0</v>
      </c>
      <c r="T76" s="151"/>
      <c r="U76" s="140">
        <f>K76*T76*data!$A$11</f>
        <v>0</v>
      </c>
      <c r="V76" s="152">
        <f>I76-P76-R76-T76</f>
        <v>0</v>
      </c>
      <c r="W76" s="140">
        <f>K76*V76*data!$A$11</f>
        <v>0</v>
      </c>
    </row>
    <row r="77" spans="1:23" ht="15.75" customHeight="1" outlineLevel="1">
      <c r="A77" s="181" t="s">
        <v>397</v>
      </c>
      <c r="B77" s="332"/>
      <c r="C77" s="332"/>
      <c r="D77" s="332"/>
      <c r="E77" s="332"/>
      <c r="F77" s="144"/>
      <c r="G77" s="145"/>
      <c r="H77" s="331"/>
      <c r="I77" s="198"/>
      <c r="J77" s="160"/>
      <c r="K77" s="148"/>
      <c r="L77" s="149"/>
      <c r="M77" s="192"/>
      <c r="N77" s="191">
        <f>I77*K77*data!$A$11</f>
        <v>0</v>
      </c>
      <c r="P77" s="151"/>
      <c r="Q77" s="140">
        <f>K77*P77*data!$A$11</f>
        <v>0</v>
      </c>
      <c r="R77" s="151"/>
      <c r="S77" s="140">
        <f>K77*R77*data!$A$11</f>
        <v>0</v>
      </c>
      <c r="T77" s="151"/>
      <c r="U77" s="140">
        <f>K77*T77*data!$A$11</f>
        <v>0</v>
      </c>
      <c r="V77" s="152">
        <f>I77-P77-R77-T77</f>
        <v>0</v>
      </c>
      <c r="W77" s="140">
        <f>K77*V77*data!$A$11</f>
        <v>0</v>
      </c>
    </row>
    <row r="78" spans="1:23" ht="15.75" customHeight="1" outlineLevel="1">
      <c r="A78" s="181" t="s">
        <v>398</v>
      </c>
      <c r="B78" s="332"/>
      <c r="C78" s="332"/>
      <c r="D78" s="332"/>
      <c r="E78" s="332"/>
      <c r="F78" s="144"/>
      <c r="G78" s="145"/>
      <c r="H78" s="331"/>
      <c r="I78" s="98"/>
      <c r="J78" s="160"/>
      <c r="K78" s="148"/>
      <c r="L78" s="149"/>
      <c r="M78" s="192"/>
      <c r="N78" s="191">
        <f>I78*K78*data!$A$11</f>
        <v>0</v>
      </c>
      <c r="P78" s="155"/>
      <c r="Q78" s="140">
        <f>K78*P78*data!$A$11</f>
        <v>0</v>
      </c>
      <c r="R78" s="151"/>
      <c r="S78" s="140">
        <f>K78*R78*data!$A$11</f>
        <v>0</v>
      </c>
      <c r="T78" s="151"/>
      <c r="U78" s="140">
        <f>K78*T78*data!$A$11</f>
        <v>0</v>
      </c>
      <c r="V78" s="152">
        <f>I78-P78-R78-T78</f>
        <v>0</v>
      </c>
      <c r="W78" s="140">
        <f>K78*V78*data!$A$11</f>
        <v>0</v>
      </c>
    </row>
    <row r="79" spans="1:23" ht="15.75" customHeight="1" outlineLevel="1">
      <c r="A79" s="186" t="s">
        <v>399</v>
      </c>
      <c r="B79" s="333"/>
      <c r="C79" s="333"/>
      <c r="D79" s="333"/>
      <c r="E79" s="333"/>
      <c r="F79" s="157"/>
      <c r="G79" s="158"/>
      <c r="H79" s="331"/>
      <c r="I79" s="199"/>
      <c r="J79" s="160"/>
      <c r="K79" s="148"/>
      <c r="L79" s="149"/>
      <c r="M79" s="192"/>
      <c r="N79" s="191">
        <f>I79*K79*data!$A$11</f>
        <v>0</v>
      </c>
      <c r="P79" s="161"/>
      <c r="Q79" s="162">
        <f>K79*P79*data!$A$11</f>
        <v>0</v>
      </c>
      <c r="R79" s="161"/>
      <c r="S79" s="162">
        <f>K79*R79*data!$A$11</f>
        <v>0</v>
      </c>
      <c r="T79" s="161"/>
      <c r="U79" s="162">
        <f>K79*T79*data!$A$11</f>
        <v>0</v>
      </c>
      <c r="V79" s="163">
        <f>I79-P79-R79-T79</f>
        <v>0</v>
      </c>
      <c r="W79" s="140">
        <f>K79*V79*data!$A$11</f>
        <v>0</v>
      </c>
    </row>
    <row r="80" spans="1:23" ht="15.75" customHeight="1" outlineLevel="1">
      <c r="A80" s="323"/>
      <c r="B80" s="323"/>
      <c r="C80" s="323"/>
      <c r="D80" s="323"/>
      <c r="E80" s="323"/>
      <c r="F80" s="323"/>
      <c r="G80" s="323"/>
      <c r="H80" s="323"/>
      <c r="I80" s="323"/>
      <c r="J80" s="160"/>
      <c r="K80" s="324" t="s">
        <v>346</v>
      </c>
      <c r="L80" s="324"/>
      <c r="M80" s="324"/>
      <c r="N80" s="194">
        <f>SUM(N75:N79)</f>
        <v>0</v>
      </c>
      <c r="P80" s="168" t="s">
        <v>347</v>
      </c>
      <c r="Q80" s="167">
        <f>SUM(Q75:Q79)</f>
        <v>0</v>
      </c>
      <c r="R80" s="169" t="s">
        <v>347</v>
      </c>
      <c r="S80" s="167">
        <f>SUM(S75:S79)</f>
        <v>0</v>
      </c>
      <c r="T80" s="169" t="s">
        <v>347</v>
      </c>
      <c r="U80" s="167">
        <f>SUM(U75:U79)</f>
        <v>0</v>
      </c>
      <c r="V80" s="169" t="s">
        <v>347</v>
      </c>
      <c r="W80" s="167">
        <f>SUM(W75:W79)</f>
        <v>0</v>
      </c>
    </row>
    <row r="81" spans="1:23" ht="15.75" customHeight="1" outlineLevel="1">
      <c r="A81" s="176" t="s">
        <v>400</v>
      </c>
      <c r="B81" s="90"/>
      <c r="C81" s="90"/>
      <c r="D81" s="90"/>
      <c r="E81" s="90"/>
      <c r="F81" s="90"/>
      <c r="G81" s="90"/>
      <c r="H81" s="90"/>
      <c r="I81" s="90"/>
      <c r="J81" s="160"/>
      <c r="K81" s="175"/>
      <c r="L81" s="175"/>
      <c r="M81" s="175"/>
      <c r="N81" s="195"/>
      <c r="P81" s="318"/>
      <c r="Q81" s="318"/>
      <c r="R81" s="318"/>
      <c r="S81" s="318"/>
      <c r="T81" s="318"/>
      <c r="U81" s="318"/>
      <c r="V81" s="318"/>
      <c r="W81" s="318"/>
    </row>
    <row r="82" spans="1:23" ht="15.75" customHeight="1">
      <c r="A82" s="179" t="s">
        <v>401</v>
      </c>
      <c r="B82" s="330"/>
      <c r="C82" s="330"/>
      <c r="D82" s="330"/>
      <c r="E82" s="330"/>
      <c r="F82" s="134"/>
      <c r="G82" s="135"/>
      <c r="H82" s="331" t="s">
        <v>107</v>
      </c>
      <c r="I82" s="200"/>
      <c r="J82" s="160"/>
      <c r="K82" s="137"/>
      <c r="L82" s="138"/>
      <c r="M82" s="190"/>
      <c r="N82" s="191">
        <f>I82*K82*data!$A$11</f>
        <v>0</v>
      </c>
      <c r="P82" s="141"/>
      <c r="Q82" s="140">
        <f>K82*P82*data!$A$11</f>
        <v>0</v>
      </c>
      <c r="R82" s="141"/>
      <c r="S82" s="140">
        <f>K82*R82*data!$A$11</f>
        <v>0</v>
      </c>
      <c r="T82" s="141"/>
      <c r="U82" s="140">
        <f>K82*T82*data!$A$11</f>
        <v>0</v>
      </c>
      <c r="V82" s="142">
        <f>I82-P82-R82-T82</f>
        <v>0</v>
      </c>
      <c r="W82" s="140">
        <f>K82*V82*data!$A$11</f>
        <v>0</v>
      </c>
    </row>
    <row r="83" spans="1:23" ht="15.75" customHeight="1">
      <c r="A83" s="181" t="s">
        <v>402</v>
      </c>
      <c r="B83" s="332"/>
      <c r="C83" s="332"/>
      <c r="D83" s="332"/>
      <c r="E83" s="332"/>
      <c r="F83" s="144"/>
      <c r="G83" s="145"/>
      <c r="H83" s="331"/>
      <c r="I83" s="201"/>
      <c r="J83" s="160"/>
      <c r="K83" s="148"/>
      <c r="L83" s="149"/>
      <c r="M83" s="192"/>
      <c r="N83" s="191">
        <f>I83*K83*data!$A$11</f>
        <v>0</v>
      </c>
      <c r="P83" s="151"/>
      <c r="Q83" s="140">
        <f>K83*P83*data!$A$11</f>
        <v>0</v>
      </c>
      <c r="R83" s="151"/>
      <c r="S83" s="140">
        <f>K83*R83*data!$A$11</f>
        <v>0</v>
      </c>
      <c r="T83" s="151"/>
      <c r="U83" s="140">
        <f>K83*T83*data!$A$11</f>
        <v>0</v>
      </c>
      <c r="V83" s="152">
        <f>I83-P83-R83-T83</f>
        <v>0</v>
      </c>
      <c r="W83" s="140">
        <f>K83*V83*data!$A$11</f>
        <v>0</v>
      </c>
    </row>
    <row r="84" spans="1:23" ht="15.75" customHeight="1">
      <c r="A84" s="181" t="s">
        <v>403</v>
      </c>
      <c r="B84" s="332"/>
      <c r="C84" s="332"/>
      <c r="D84" s="332"/>
      <c r="E84" s="332"/>
      <c r="F84" s="144"/>
      <c r="G84" s="145"/>
      <c r="H84" s="331"/>
      <c r="I84" s="201"/>
      <c r="J84" s="160"/>
      <c r="K84" s="148"/>
      <c r="L84" s="149"/>
      <c r="M84" s="192"/>
      <c r="N84" s="191">
        <f>I84*K84*data!$A$11</f>
        <v>0</v>
      </c>
      <c r="P84" s="151"/>
      <c r="Q84" s="140">
        <f>K84*P84*data!$A$11</f>
        <v>0</v>
      </c>
      <c r="R84" s="151"/>
      <c r="S84" s="140">
        <f>K84*R84*data!$A$11</f>
        <v>0</v>
      </c>
      <c r="T84" s="151"/>
      <c r="U84" s="140">
        <f>K84*T84*data!$A$11</f>
        <v>0</v>
      </c>
      <c r="V84" s="152">
        <f>I84-P84-R84-T84</f>
        <v>0</v>
      </c>
      <c r="W84" s="140">
        <f>K84*V84*data!$A$11</f>
        <v>0</v>
      </c>
    </row>
    <row r="85" spans="1:23" ht="15.75" customHeight="1">
      <c r="A85" s="181" t="s">
        <v>404</v>
      </c>
      <c r="B85" s="332"/>
      <c r="C85" s="332"/>
      <c r="D85" s="332"/>
      <c r="E85" s="332"/>
      <c r="F85" s="144"/>
      <c r="G85" s="145"/>
      <c r="H85" s="331"/>
      <c r="I85" s="202"/>
      <c r="J85" s="160"/>
      <c r="K85" s="148"/>
      <c r="L85" s="149"/>
      <c r="M85" s="192"/>
      <c r="N85" s="191">
        <f>I85*K85*data!$A$11</f>
        <v>0</v>
      </c>
      <c r="P85" s="155"/>
      <c r="Q85" s="140">
        <f>K85*P85*data!$A$11</f>
        <v>0</v>
      </c>
      <c r="R85" s="151"/>
      <c r="S85" s="140">
        <f>K85*R85*data!$A$11</f>
        <v>0</v>
      </c>
      <c r="T85" s="151"/>
      <c r="U85" s="140">
        <f>K85*T85*data!$A$11</f>
        <v>0</v>
      </c>
      <c r="V85" s="152">
        <f>I85-P85-R85-T85</f>
        <v>0</v>
      </c>
      <c r="W85" s="140">
        <f>K85*V85*data!$A$11</f>
        <v>0</v>
      </c>
    </row>
    <row r="86" spans="1:23" ht="15.75" customHeight="1" outlineLevel="1">
      <c r="A86" s="186" t="s">
        <v>405</v>
      </c>
      <c r="B86" s="333"/>
      <c r="C86" s="333"/>
      <c r="D86" s="333"/>
      <c r="E86" s="333"/>
      <c r="F86" s="157"/>
      <c r="G86" s="158"/>
      <c r="H86" s="331"/>
      <c r="I86" s="203"/>
      <c r="J86" s="160"/>
      <c r="K86" s="148"/>
      <c r="L86" s="149"/>
      <c r="M86" s="192"/>
      <c r="N86" s="191">
        <f>I86*K86*data!$A$11</f>
        <v>0</v>
      </c>
      <c r="P86" s="161"/>
      <c r="Q86" s="162">
        <f>K86*P86*data!$A$11</f>
        <v>0</v>
      </c>
      <c r="R86" s="161"/>
      <c r="S86" s="162">
        <f>K86*R86*data!$A$11</f>
        <v>0</v>
      </c>
      <c r="T86" s="161"/>
      <c r="U86" s="162">
        <f>K86*T86*data!$A$11</f>
        <v>0</v>
      </c>
      <c r="V86" s="163">
        <f>I86-P86-R86-T86</f>
        <v>0</v>
      </c>
      <c r="W86" s="140">
        <f>K86*V86*data!$A$11</f>
        <v>0</v>
      </c>
    </row>
    <row r="87" spans="1:23" ht="15.75" customHeight="1" outlineLevel="1">
      <c r="A87" s="323"/>
      <c r="B87" s="323"/>
      <c r="C87" s="323"/>
      <c r="D87" s="323"/>
      <c r="E87" s="323"/>
      <c r="F87" s="323"/>
      <c r="G87" s="323"/>
      <c r="H87" s="323"/>
      <c r="I87" s="323"/>
      <c r="J87" s="160"/>
      <c r="K87" s="324" t="s">
        <v>346</v>
      </c>
      <c r="L87" s="324"/>
      <c r="M87" s="324"/>
      <c r="N87" s="194">
        <f>SUM(N82:N86)</f>
        <v>0</v>
      </c>
      <c r="P87" s="168" t="s">
        <v>347</v>
      </c>
      <c r="Q87" s="167">
        <f>SUM(Q82:Q86)</f>
        <v>0</v>
      </c>
      <c r="R87" s="169" t="s">
        <v>347</v>
      </c>
      <c r="S87" s="167">
        <f>SUM(S82:S86)</f>
        <v>0</v>
      </c>
      <c r="T87" s="169" t="s">
        <v>347</v>
      </c>
      <c r="U87" s="167">
        <f>SUM(U82:U86)</f>
        <v>0</v>
      </c>
      <c r="V87" s="169" t="s">
        <v>347</v>
      </c>
      <c r="W87" s="167">
        <f>SUM(W82:W86)</f>
        <v>0</v>
      </c>
    </row>
    <row r="88" spans="1:23" ht="15.75" customHeight="1" outlineLevel="1">
      <c r="A88" s="176" t="s">
        <v>406</v>
      </c>
      <c r="B88" s="90"/>
      <c r="C88" s="90"/>
      <c r="D88" s="90"/>
      <c r="E88" s="90"/>
      <c r="F88" s="90"/>
      <c r="G88" s="90"/>
      <c r="H88" s="90"/>
      <c r="I88" s="90"/>
      <c r="J88" s="160"/>
      <c r="K88" s="175"/>
      <c r="L88" s="175"/>
      <c r="M88" s="175"/>
      <c r="N88" s="195"/>
      <c r="P88" s="132"/>
      <c r="Q88" s="204"/>
      <c r="R88" s="204"/>
      <c r="S88" s="204"/>
      <c r="T88" s="204"/>
      <c r="U88" s="204"/>
      <c r="V88" s="204"/>
      <c r="W88" s="205"/>
    </row>
    <row r="89" spans="1:23" ht="15.75" customHeight="1" outlineLevel="1">
      <c r="A89" s="179" t="s">
        <v>407</v>
      </c>
      <c r="B89" s="330"/>
      <c r="C89" s="330"/>
      <c r="D89" s="330"/>
      <c r="E89" s="330"/>
      <c r="F89" s="134"/>
      <c r="G89" s="135"/>
      <c r="H89" s="196" t="s">
        <v>107</v>
      </c>
      <c r="I89" s="200"/>
      <c r="J89" s="160"/>
      <c r="K89" s="137"/>
      <c r="L89" s="138"/>
      <c r="M89" s="190"/>
      <c r="N89" s="191">
        <f>I89*K89*data!$A$11</f>
        <v>0</v>
      </c>
      <c r="P89" s="141"/>
      <c r="Q89" s="140">
        <f>K89*P89*data!$A$11</f>
        <v>0</v>
      </c>
      <c r="R89" s="141"/>
      <c r="S89" s="140">
        <f>K89*R89*data!$A$11</f>
        <v>0</v>
      </c>
      <c r="T89" s="141"/>
      <c r="U89" s="140">
        <f>K89*T89*data!$A$11</f>
        <v>0</v>
      </c>
      <c r="V89" s="142">
        <f>I89-P89-R89-T89</f>
        <v>0</v>
      </c>
      <c r="W89" s="140">
        <f>K89*V89*data!$A$11</f>
        <v>0</v>
      </c>
    </row>
    <row r="90" spans="1:23" ht="15.75" customHeight="1" outlineLevel="1">
      <c r="A90" s="181" t="s">
        <v>408</v>
      </c>
      <c r="B90" s="332"/>
      <c r="C90" s="332"/>
      <c r="D90" s="332"/>
      <c r="E90" s="332"/>
      <c r="F90" s="144"/>
      <c r="G90" s="145"/>
      <c r="H90" s="83"/>
      <c r="I90" s="201"/>
      <c r="J90" s="160"/>
      <c r="K90" s="148"/>
      <c r="L90" s="149"/>
      <c r="M90" s="192"/>
      <c r="N90" s="191">
        <f>I90*K90*data!$A$11</f>
        <v>0</v>
      </c>
      <c r="P90" s="151"/>
      <c r="Q90" s="140">
        <f>K90*P90*data!$A$11</f>
        <v>0</v>
      </c>
      <c r="R90" s="151"/>
      <c r="S90" s="140">
        <f>K90*R90*data!$A$11</f>
        <v>0</v>
      </c>
      <c r="T90" s="151"/>
      <c r="U90" s="140">
        <f>K90*T90*data!$A$11</f>
        <v>0</v>
      </c>
      <c r="V90" s="152">
        <f>I90-P90-R90-T90</f>
        <v>0</v>
      </c>
      <c r="W90" s="140">
        <f>K90*V90*data!$A$11</f>
        <v>0</v>
      </c>
    </row>
    <row r="91" spans="1:23" ht="15.75" customHeight="1" outlineLevel="1">
      <c r="A91" s="181" t="s">
        <v>409</v>
      </c>
      <c r="B91" s="332"/>
      <c r="C91" s="332"/>
      <c r="D91" s="332"/>
      <c r="E91" s="332"/>
      <c r="F91" s="144"/>
      <c r="G91" s="145"/>
      <c r="H91" s="83"/>
      <c r="I91" s="201"/>
      <c r="J91" s="160"/>
      <c r="K91" s="148"/>
      <c r="L91" s="149"/>
      <c r="M91" s="192"/>
      <c r="N91" s="191">
        <f>I91*K91*data!$A$11</f>
        <v>0</v>
      </c>
      <c r="P91" s="151"/>
      <c r="Q91" s="140">
        <f>K91*P91*data!$A$11</f>
        <v>0</v>
      </c>
      <c r="R91" s="151"/>
      <c r="S91" s="140">
        <f>K91*R91*data!$A$11</f>
        <v>0</v>
      </c>
      <c r="T91" s="151"/>
      <c r="U91" s="140">
        <f>K91*T91*data!$A$11</f>
        <v>0</v>
      </c>
      <c r="V91" s="152">
        <f>I91-P91-R91-T91</f>
        <v>0</v>
      </c>
      <c r="W91" s="140">
        <f>K91*V91*data!$A$11</f>
        <v>0</v>
      </c>
    </row>
    <row r="92" spans="1:23" ht="15.75" customHeight="1">
      <c r="A92" s="181" t="s">
        <v>410</v>
      </c>
      <c r="B92" s="332"/>
      <c r="C92" s="332"/>
      <c r="D92" s="332"/>
      <c r="E92" s="332"/>
      <c r="F92" s="144"/>
      <c r="G92" s="145"/>
      <c r="H92" s="83"/>
      <c r="I92" s="202"/>
      <c r="J92" s="160"/>
      <c r="K92" s="148"/>
      <c r="L92" s="149"/>
      <c r="M92" s="192"/>
      <c r="N92" s="191">
        <f>I92*K92*data!$A$11</f>
        <v>0</v>
      </c>
      <c r="P92" s="155"/>
      <c r="Q92" s="140">
        <f>K92*P92*data!$A$11</f>
        <v>0</v>
      </c>
      <c r="R92" s="151"/>
      <c r="S92" s="140">
        <f>K92*R92*data!$A$11</f>
        <v>0</v>
      </c>
      <c r="T92" s="151"/>
      <c r="U92" s="140">
        <f>K92*T92*data!$A$11</f>
        <v>0</v>
      </c>
      <c r="V92" s="152">
        <f>I92-P92-R92-T92</f>
        <v>0</v>
      </c>
      <c r="W92" s="140">
        <f>K92*V92*data!$A$11</f>
        <v>0</v>
      </c>
    </row>
    <row r="93" spans="1:23" ht="15.75" customHeight="1" outlineLevel="1">
      <c r="A93" s="186" t="s">
        <v>411</v>
      </c>
      <c r="B93" s="333"/>
      <c r="C93" s="333"/>
      <c r="D93" s="333"/>
      <c r="E93" s="333"/>
      <c r="F93" s="157"/>
      <c r="G93" s="158"/>
      <c r="H93" s="206"/>
      <c r="I93" s="203"/>
      <c r="J93" s="160"/>
      <c r="K93" s="148"/>
      <c r="L93" s="149"/>
      <c r="M93" s="192"/>
      <c r="N93" s="191">
        <f>I93*K93*data!$A$11</f>
        <v>0</v>
      </c>
      <c r="P93" s="161"/>
      <c r="Q93" s="162">
        <f>K93*P93*data!$A$11</f>
        <v>0</v>
      </c>
      <c r="R93" s="161"/>
      <c r="S93" s="162">
        <f>K93*R93*data!$A$11</f>
        <v>0</v>
      </c>
      <c r="T93" s="161"/>
      <c r="U93" s="162">
        <f>K93*T93*data!$A$11</f>
        <v>0</v>
      </c>
      <c r="V93" s="163">
        <f>I93-P93-R93-T93</f>
        <v>0</v>
      </c>
      <c r="W93" s="140">
        <f>K93*V93*data!$A$11</f>
        <v>0</v>
      </c>
    </row>
    <row r="94" spans="1:23" ht="15.75" customHeight="1" outlineLevel="1">
      <c r="A94" s="164"/>
      <c r="B94" s="207"/>
      <c r="C94" s="207"/>
      <c r="D94" s="207"/>
      <c r="E94" s="207"/>
      <c r="F94" s="207"/>
      <c r="G94" s="207"/>
      <c r="H94" s="207"/>
      <c r="I94" s="207"/>
      <c r="J94" s="160"/>
      <c r="K94" s="166" t="s">
        <v>346</v>
      </c>
      <c r="L94" s="208"/>
      <c r="M94" s="208"/>
      <c r="N94" s="194">
        <f>SUM(N89:N93)</f>
        <v>0</v>
      </c>
      <c r="P94" s="168" t="s">
        <v>347</v>
      </c>
      <c r="Q94" s="167">
        <f>SUM(Q89:Q93)</f>
        <v>0</v>
      </c>
      <c r="R94" s="169" t="s">
        <v>347</v>
      </c>
      <c r="S94" s="167">
        <f>SUM(S89:S93)</f>
        <v>0</v>
      </c>
      <c r="T94" s="169" t="s">
        <v>347</v>
      </c>
      <c r="U94" s="167">
        <f>SUM(U89:U93)</f>
        <v>0</v>
      </c>
      <c r="V94" s="169" t="s">
        <v>347</v>
      </c>
      <c r="W94" s="167">
        <f>SUM(W89:W93)</f>
        <v>0</v>
      </c>
    </row>
    <row r="95" spans="1:23" ht="15.75" customHeight="1" outlineLevel="1">
      <c r="A95" s="176" t="s">
        <v>412</v>
      </c>
      <c r="B95" s="90"/>
      <c r="C95" s="90"/>
      <c r="D95" s="90"/>
      <c r="E95" s="90"/>
      <c r="F95" s="90"/>
      <c r="G95" s="90"/>
      <c r="H95" s="90"/>
      <c r="I95" s="90"/>
      <c r="J95" s="160"/>
      <c r="K95" s="175"/>
      <c r="L95" s="175"/>
      <c r="M95" s="175"/>
      <c r="N95" s="195"/>
      <c r="P95" s="132"/>
      <c r="Q95" s="204"/>
      <c r="R95" s="204"/>
      <c r="S95" s="204"/>
      <c r="T95" s="204"/>
      <c r="U95" s="204"/>
      <c r="V95" s="204"/>
      <c r="W95" s="205"/>
    </row>
    <row r="96" spans="1:23" ht="15.75" customHeight="1" outlineLevel="1">
      <c r="A96" s="179" t="s">
        <v>413</v>
      </c>
      <c r="B96" s="330"/>
      <c r="C96" s="330"/>
      <c r="D96" s="330"/>
      <c r="E96" s="330"/>
      <c r="F96" s="134"/>
      <c r="G96" s="135"/>
      <c r="H96" s="196" t="s">
        <v>107</v>
      </c>
      <c r="I96" s="200"/>
      <c r="J96" s="160"/>
      <c r="K96" s="137"/>
      <c r="L96" s="138"/>
      <c r="M96" s="190"/>
      <c r="N96" s="191">
        <f>I96*K96*data!$A$11</f>
        <v>0</v>
      </c>
      <c r="P96" s="141"/>
      <c r="Q96" s="140">
        <f>K96*P96*data!$A$11</f>
        <v>0</v>
      </c>
      <c r="R96" s="141"/>
      <c r="S96" s="140">
        <f>K96*R96*data!$A$11</f>
        <v>0</v>
      </c>
      <c r="T96" s="141"/>
      <c r="U96" s="140">
        <f>K96*T96*data!$A$11</f>
        <v>0</v>
      </c>
      <c r="V96" s="142">
        <f>I96-P96-R96-T96</f>
        <v>0</v>
      </c>
      <c r="W96" s="140">
        <f>K96*V96*data!$A$11</f>
        <v>0</v>
      </c>
    </row>
    <row r="97" spans="1:23" ht="15.75" customHeight="1" outlineLevel="1">
      <c r="A97" s="181" t="s">
        <v>414</v>
      </c>
      <c r="B97" s="332"/>
      <c r="C97" s="332"/>
      <c r="D97" s="332"/>
      <c r="E97" s="332"/>
      <c r="F97" s="144"/>
      <c r="G97" s="145"/>
      <c r="H97" s="83"/>
      <c r="I97" s="201"/>
      <c r="J97" s="160"/>
      <c r="K97" s="148"/>
      <c r="L97" s="149"/>
      <c r="M97" s="192"/>
      <c r="N97" s="191">
        <f>I97*K97*data!$A$11</f>
        <v>0</v>
      </c>
      <c r="P97" s="151"/>
      <c r="Q97" s="140">
        <f>K97*P97*data!$A$11</f>
        <v>0</v>
      </c>
      <c r="R97" s="151"/>
      <c r="S97" s="140">
        <f>K97*R97*data!$A$11</f>
        <v>0</v>
      </c>
      <c r="T97" s="151"/>
      <c r="U97" s="140">
        <f>K97*T97*data!$A$11</f>
        <v>0</v>
      </c>
      <c r="V97" s="152">
        <f>I97-P97-R97-T97</f>
        <v>0</v>
      </c>
      <c r="W97" s="140">
        <f>K97*V97*data!$A$11</f>
        <v>0</v>
      </c>
    </row>
    <row r="98" spans="1:23" ht="15.75" customHeight="1" outlineLevel="1">
      <c r="A98" s="181" t="s">
        <v>415</v>
      </c>
      <c r="B98" s="332"/>
      <c r="C98" s="332"/>
      <c r="D98" s="332"/>
      <c r="E98" s="332"/>
      <c r="F98" s="144"/>
      <c r="G98" s="145"/>
      <c r="H98" s="83"/>
      <c r="I98" s="201"/>
      <c r="J98" s="160"/>
      <c r="K98" s="148"/>
      <c r="L98" s="149"/>
      <c r="M98" s="192"/>
      <c r="N98" s="191">
        <f>I98*K98*data!$A$11</f>
        <v>0</v>
      </c>
      <c r="P98" s="151"/>
      <c r="Q98" s="140">
        <f>K98*P98*data!$A$11</f>
        <v>0</v>
      </c>
      <c r="R98" s="151"/>
      <c r="S98" s="140">
        <f>K98*R98*data!$A$11</f>
        <v>0</v>
      </c>
      <c r="T98" s="151"/>
      <c r="U98" s="140">
        <f>K98*T98*data!$A$11</f>
        <v>0</v>
      </c>
      <c r="V98" s="152">
        <f>I98-P98-R98-T98</f>
        <v>0</v>
      </c>
      <c r="W98" s="140">
        <f>K98*V98*data!$A$11</f>
        <v>0</v>
      </c>
    </row>
    <row r="99" spans="1:23" ht="15.75" customHeight="1">
      <c r="A99" s="181" t="s">
        <v>416</v>
      </c>
      <c r="B99" s="332"/>
      <c r="C99" s="332"/>
      <c r="D99" s="332"/>
      <c r="E99" s="332"/>
      <c r="F99" s="144"/>
      <c r="G99" s="145"/>
      <c r="H99" s="83"/>
      <c r="I99" s="202"/>
      <c r="J99" s="160"/>
      <c r="K99" s="148"/>
      <c r="L99" s="149"/>
      <c r="M99" s="192"/>
      <c r="N99" s="191">
        <f>I99*K99*data!$A$11</f>
        <v>0</v>
      </c>
      <c r="P99" s="155"/>
      <c r="Q99" s="140">
        <f>K99*P99*data!$A$11</f>
        <v>0</v>
      </c>
      <c r="R99" s="151"/>
      <c r="S99" s="140">
        <f>K99*R99*data!$A$11</f>
        <v>0</v>
      </c>
      <c r="T99" s="151"/>
      <c r="U99" s="140">
        <f>K99*T99*data!$A$11</f>
        <v>0</v>
      </c>
      <c r="V99" s="152">
        <f>I99-P99-R99-T99</f>
        <v>0</v>
      </c>
      <c r="W99" s="140">
        <f>K99*V99*data!$A$11</f>
        <v>0</v>
      </c>
    </row>
    <row r="100" spans="1:23" ht="15.75" customHeight="1" outlineLevel="1">
      <c r="A100" s="186" t="s">
        <v>417</v>
      </c>
      <c r="B100" s="333"/>
      <c r="C100" s="333"/>
      <c r="D100" s="333"/>
      <c r="E100" s="333"/>
      <c r="F100" s="157"/>
      <c r="G100" s="158"/>
      <c r="H100" s="206"/>
      <c r="I100" s="203"/>
      <c r="J100" s="160"/>
      <c r="K100" s="148"/>
      <c r="L100" s="149"/>
      <c r="M100" s="192"/>
      <c r="N100" s="191">
        <f>I100*K100*data!$A$11</f>
        <v>0</v>
      </c>
      <c r="P100" s="161"/>
      <c r="Q100" s="162">
        <f>K100*P100*data!$A$11</f>
        <v>0</v>
      </c>
      <c r="R100" s="161"/>
      <c r="S100" s="162">
        <f>K100*R100*data!$A$11</f>
        <v>0</v>
      </c>
      <c r="T100" s="161"/>
      <c r="U100" s="162">
        <f>K100*T100*data!$A$11</f>
        <v>0</v>
      </c>
      <c r="V100" s="163">
        <f>I100-P100-R100-T100</f>
        <v>0</v>
      </c>
      <c r="W100" s="140">
        <f>K100*V100*data!$A$11</f>
        <v>0</v>
      </c>
    </row>
    <row r="101" spans="1:23" ht="15.75" customHeight="1" outlineLevel="1">
      <c r="A101" s="164"/>
      <c r="B101" s="207"/>
      <c r="C101" s="207"/>
      <c r="D101" s="207"/>
      <c r="E101" s="207"/>
      <c r="F101" s="207"/>
      <c r="G101" s="207"/>
      <c r="H101" s="207"/>
      <c r="I101" s="207"/>
      <c r="J101" s="160"/>
      <c r="K101" s="166" t="s">
        <v>346</v>
      </c>
      <c r="L101" s="208"/>
      <c r="M101" s="208"/>
      <c r="N101" s="194">
        <f>SUM(N96:N100)</f>
        <v>0</v>
      </c>
      <c r="P101" s="168" t="s">
        <v>347</v>
      </c>
      <c r="Q101" s="167">
        <f>SUM(Q96:Q100)</f>
        <v>0</v>
      </c>
      <c r="R101" s="169" t="s">
        <v>347</v>
      </c>
      <c r="S101" s="167">
        <f>SUM(S96:S100)</f>
        <v>0</v>
      </c>
      <c r="T101" s="169" t="s">
        <v>347</v>
      </c>
      <c r="U101" s="167">
        <f>SUM(U96:U100)</f>
        <v>0</v>
      </c>
      <c r="V101" s="169" t="s">
        <v>347</v>
      </c>
      <c r="W101" s="167">
        <f>SUM(W96:W100)</f>
        <v>0</v>
      </c>
    </row>
    <row r="102" spans="1:23" ht="18.75" customHeight="1" outlineLevel="1">
      <c r="A102" s="325"/>
      <c r="B102" s="325"/>
      <c r="C102" s="325"/>
      <c r="D102" s="325"/>
      <c r="E102" s="325"/>
      <c r="F102" s="325"/>
      <c r="G102" s="325"/>
      <c r="H102" s="325"/>
      <c r="I102" s="325"/>
      <c r="J102" s="160"/>
      <c r="K102" s="326"/>
      <c r="L102" s="326"/>
      <c r="M102" s="326"/>
      <c r="N102" s="326"/>
      <c r="P102" s="327"/>
      <c r="Q102" s="327"/>
      <c r="R102" s="327"/>
      <c r="S102" s="327"/>
      <c r="T102" s="327"/>
      <c r="U102" s="327"/>
      <c r="V102" s="327"/>
      <c r="W102" s="327"/>
    </row>
    <row r="103" spans="1:23" ht="15.75" customHeight="1" outlineLevel="1">
      <c r="A103" s="120" t="s">
        <v>418</v>
      </c>
      <c r="B103" s="121"/>
      <c r="C103" s="121"/>
      <c r="D103" s="121"/>
      <c r="E103" s="121"/>
      <c r="F103" s="121"/>
      <c r="G103" s="121"/>
      <c r="H103" s="121"/>
      <c r="I103" s="121"/>
      <c r="J103" s="160"/>
      <c r="K103" s="121"/>
      <c r="L103" s="121"/>
      <c r="M103" s="121"/>
      <c r="N103" s="122"/>
      <c r="P103" s="269" t="s">
        <v>328</v>
      </c>
      <c r="Q103" s="269"/>
      <c r="R103" s="269" t="s">
        <v>329</v>
      </c>
      <c r="S103" s="269"/>
      <c r="T103" s="269" t="s">
        <v>330</v>
      </c>
      <c r="U103" s="269"/>
      <c r="V103" s="269" t="s">
        <v>331</v>
      </c>
      <c r="W103" s="269"/>
    </row>
    <row r="104" spans="1:23" ht="26.25" customHeight="1" outlineLevel="1">
      <c r="A104" s="187" t="s">
        <v>332</v>
      </c>
      <c r="B104" s="329" t="s">
        <v>64</v>
      </c>
      <c r="C104" s="329"/>
      <c r="D104" s="329"/>
      <c r="E104" s="329"/>
      <c r="F104" s="188" t="s">
        <v>334</v>
      </c>
      <c r="G104" s="187" t="s">
        <v>96</v>
      </c>
      <c r="H104" s="187" t="s">
        <v>94</v>
      </c>
      <c r="I104" s="189" t="s">
        <v>335</v>
      </c>
      <c r="J104" s="160"/>
      <c r="K104" s="126" t="s">
        <v>336</v>
      </c>
      <c r="L104" s="123" t="s">
        <v>337</v>
      </c>
      <c r="M104" s="123" t="s">
        <v>96</v>
      </c>
      <c r="N104" s="126" t="s">
        <v>338</v>
      </c>
      <c r="P104" s="127" t="s">
        <v>99</v>
      </c>
      <c r="Q104" s="127" t="s">
        <v>339</v>
      </c>
      <c r="R104" s="127" t="s">
        <v>99</v>
      </c>
      <c r="S104" s="127" t="s">
        <v>339</v>
      </c>
      <c r="T104" s="127" t="s">
        <v>99</v>
      </c>
      <c r="U104" s="127" t="s">
        <v>339</v>
      </c>
      <c r="V104" s="127" t="s">
        <v>99</v>
      </c>
      <c r="W104" s="127" t="s">
        <v>339</v>
      </c>
    </row>
    <row r="105" spans="1:23" ht="15.75" customHeight="1" outlineLevel="1">
      <c r="A105" s="179" t="s">
        <v>419</v>
      </c>
      <c r="B105" s="319"/>
      <c r="C105" s="319"/>
      <c r="D105" s="319"/>
      <c r="E105" s="319"/>
      <c r="F105" s="134"/>
      <c r="G105" s="135"/>
      <c r="H105" s="320" t="s">
        <v>107</v>
      </c>
      <c r="I105" s="136"/>
      <c r="J105" s="160"/>
      <c r="K105" s="137"/>
      <c r="L105" s="138"/>
      <c r="M105" s="190"/>
      <c r="N105" s="191">
        <f>I105*K105*data!$A$11</f>
        <v>0</v>
      </c>
      <c r="P105" s="141"/>
      <c r="Q105" s="140">
        <f>K105*P105*data!$A$11</f>
        <v>0</v>
      </c>
      <c r="R105" s="141"/>
      <c r="S105" s="140">
        <f>K105*R105*data!$A$11</f>
        <v>0</v>
      </c>
      <c r="T105" s="141"/>
      <c r="U105" s="140">
        <f>K105*T105*data!$A$11</f>
        <v>0</v>
      </c>
      <c r="V105" s="142">
        <f t="shared" ref="V105:V124" si="0">I105-P105-R105-T105</f>
        <v>0</v>
      </c>
      <c r="W105" s="140">
        <f>K105*V105*data!$A$11</f>
        <v>0</v>
      </c>
    </row>
    <row r="106" spans="1:23" ht="15.75" customHeight="1">
      <c r="A106" s="181" t="s">
        <v>420</v>
      </c>
      <c r="B106" s="334"/>
      <c r="C106" s="334"/>
      <c r="D106" s="334"/>
      <c r="E106" s="334"/>
      <c r="F106" s="144"/>
      <c r="G106" s="145"/>
      <c r="H106" s="320"/>
      <c r="I106" s="153"/>
      <c r="J106" s="160"/>
      <c r="K106" s="148"/>
      <c r="L106" s="149"/>
      <c r="M106" s="149"/>
      <c r="N106" s="191">
        <f>I106*K106*data!$A$11</f>
        <v>0</v>
      </c>
      <c r="P106" s="155"/>
      <c r="Q106" s="140">
        <f>K106*P106*data!$A$11</f>
        <v>0</v>
      </c>
      <c r="R106" s="155"/>
      <c r="S106" s="140">
        <f>K106*R106*data!$A$11</f>
        <v>0</v>
      </c>
      <c r="T106" s="155"/>
      <c r="U106" s="140">
        <f>K106*T106*data!$A$11</f>
        <v>0</v>
      </c>
      <c r="V106" s="163">
        <f t="shared" si="0"/>
        <v>0</v>
      </c>
      <c r="W106" s="140">
        <f>K106*V106*data!$A$11</f>
        <v>0</v>
      </c>
    </row>
    <row r="107" spans="1:23" ht="15.75" customHeight="1">
      <c r="A107" s="209" t="s">
        <v>421</v>
      </c>
      <c r="B107" s="321"/>
      <c r="C107" s="321"/>
      <c r="D107" s="321"/>
      <c r="E107" s="321"/>
      <c r="F107" s="144"/>
      <c r="G107" s="145"/>
      <c r="H107" s="320"/>
      <c r="I107" s="153"/>
      <c r="J107" s="160"/>
      <c r="K107" s="148"/>
      <c r="L107" s="149"/>
      <c r="M107" s="149"/>
      <c r="N107" s="191">
        <f>I107*K107*data!$A$11</f>
        <v>0</v>
      </c>
      <c r="P107" s="151"/>
      <c r="Q107" s="140">
        <f>K107*P107*data!$A$11</f>
        <v>0</v>
      </c>
      <c r="R107" s="151"/>
      <c r="S107" s="140">
        <f>K107*R107*data!$A$11</f>
        <v>0</v>
      </c>
      <c r="T107" s="151"/>
      <c r="U107" s="140">
        <f>K107*T107*data!$A$11</f>
        <v>0</v>
      </c>
      <c r="V107" s="152">
        <f t="shared" si="0"/>
        <v>0</v>
      </c>
      <c r="W107" s="140">
        <f>K107*V107*data!$A$11</f>
        <v>0</v>
      </c>
    </row>
    <row r="108" spans="1:23" ht="15.75" customHeight="1">
      <c r="A108" s="181" t="s">
        <v>422</v>
      </c>
      <c r="B108" s="321"/>
      <c r="C108" s="321"/>
      <c r="D108" s="321"/>
      <c r="E108" s="321"/>
      <c r="F108" s="144"/>
      <c r="G108" s="145"/>
      <c r="H108" s="320"/>
      <c r="I108" s="153"/>
      <c r="J108" s="160"/>
      <c r="K108" s="148"/>
      <c r="L108" s="149"/>
      <c r="M108" s="149"/>
      <c r="N108" s="191">
        <f>I108*K108*data!$A$11</f>
        <v>0</v>
      </c>
      <c r="P108" s="151"/>
      <c r="Q108" s="140">
        <f>K108*P108*data!$A$11</f>
        <v>0</v>
      </c>
      <c r="R108" s="151"/>
      <c r="S108" s="140">
        <f>K108*R108*data!$A$11</f>
        <v>0</v>
      </c>
      <c r="T108" s="151"/>
      <c r="U108" s="140">
        <f>K108*T108*data!$A$11</f>
        <v>0</v>
      </c>
      <c r="V108" s="152">
        <f t="shared" si="0"/>
        <v>0</v>
      </c>
      <c r="W108" s="140">
        <f>K108*V108*data!$A$11</f>
        <v>0</v>
      </c>
    </row>
    <row r="109" spans="1:23" ht="15.75" customHeight="1" outlineLevel="1">
      <c r="A109" s="181" t="s">
        <v>423</v>
      </c>
      <c r="B109" s="321"/>
      <c r="C109" s="321"/>
      <c r="D109" s="321"/>
      <c r="E109" s="321"/>
      <c r="F109" s="144"/>
      <c r="G109" s="145"/>
      <c r="H109" s="320"/>
      <c r="I109" s="153"/>
      <c r="J109" s="160"/>
      <c r="K109" s="148"/>
      <c r="L109" s="149"/>
      <c r="M109" s="149"/>
      <c r="N109" s="191">
        <f>I109*K109*data!$A$11</f>
        <v>0</v>
      </c>
      <c r="P109" s="155"/>
      <c r="Q109" s="140">
        <f>K109*P109*data!$A$11</f>
        <v>0</v>
      </c>
      <c r="R109" s="151"/>
      <c r="S109" s="140">
        <f>K109*R109*data!$A$11</f>
        <v>0</v>
      </c>
      <c r="T109" s="151"/>
      <c r="U109" s="140">
        <f>K109*T109*data!$A$11</f>
        <v>0</v>
      </c>
      <c r="V109" s="152">
        <f t="shared" si="0"/>
        <v>0</v>
      </c>
      <c r="W109" s="140">
        <f>K109*V109*data!$A$11</f>
        <v>0</v>
      </c>
    </row>
    <row r="110" spans="1:23" ht="15.75" customHeight="1" outlineLevel="1">
      <c r="A110" s="181" t="s">
        <v>424</v>
      </c>
      <c r="B110" s="321"/>
      <c r="C110" s="321"/>
      <c r="D110" s="321"/>
      <c r="E110" s="321"/>
      <c r="F110" s="144"/>
      <c r="G110" s="145"/>
      <c r="H110" s="320"/>
      <c r="I110" s="153"/>
      <c r="J110" s="160"/>
      <c r="K110" s="148"/>
      <c r="L110" s="149"/>
      <c r="M110" s="149"/>
      <c r="N110" s="191">
        <f>I110*K110*data!$A$11</f>
        <v>0</v>
      </c>
      <c r="P110" s="151"/>
      <c r="Q110" s="210">
        <f>K110*P110*data!$A$11</f>
        <v>0</v>
      </c>
      <c r="R110" s="151"/>
      <c r="S110" s="210">
        <f>K110*R110*data!$A$11</f>
        <v>0</v>
      </c>
      <c r="T110" s="151"/>
      <c r="U110" s="210">
        <f>K110*T110*data!$A$11</f>
        <v>0</v>
      </c>
      <c r="V110" s="152">
        <f t="shared" si="0"/>
        <v>0</v>
      </c>
      <c r="W110" s="140">
        <f>K110*V110*data!$A$11</f>
        <v>0</v>
      </c>
    </row>
    <row r="111" spans="1:23" ht="15.75" customHeight="1" outlineLevel="1">
      <c r="A111" s="181" t="s">
        <v>425</v>
      </c>
      <c r="B111" s="321"/>
      <c r="C111" s="321"/>
      <c r="D111" s="321"/>
      <c r="E111" s="321"/>
      <c r="F111" s="144"/>
      <c r="G111" s="145"/>
      <c r="H111" s="320"/>
      <c r="I111" s="153"/>
      <c r="J111" s="160"/>
      <c r="K111" s="148"/>
      <c r="L111" s="149"/>
      <c r="M111" s="149"/>
      <c r="N111" s="191">
        <f>I111*K111*data!$A$11</f>
        <v>0</v>
      </c>
      <c r="P111" s="155"/>
      <c r="Q111" s="140">
        <f>K111*P111*data!$A$11</f>
        <v>0</v>
      </c>
      <c r="R111" s="155"/>
      <c r="S111" s="140">
        <f>K111*R111*data!$A$11</f>
        <v>0</v>
      </c>
      <c r="T111" s="155"/>
      <c r="U111" s="140">
        <f>K111*T111*data!$A$11</f>
        <v>0</v>
      </c>
      <c r="V111" s="163">
        <f t="shared" si="0"/>
        <v>0</v>
      </c>
      <c r="W111" s="140">
        <f>K111*V111*data!$A$11</f>
        <v>0</v>
      </c>
    </row>
    <row r="112" spans="1:23" ht="15.75" customHeight="1" outlineLevel="1">
      <c r="A112" s="181" t="s">
        <v>426</v>
      </c>
      <c r="B112" s="321"/>
      <c r="C112" s="321"/>
      <c r="D112" s="321"/>
      <c r="E112" s="321"/>
      <c r="F112" s="144"/>
      <c r="G112" s="145"/>
      <c r="H112" s="320"/>
      <c r="I112" s="153"/>
      <c r="J112" s="160"/>
      <c r="K112" s="148"/>
      <c r="L112" s="149"/>
      <c r="M112" s="149"/>
      <c r="N112" s="191">
        <f>I112*K112*data!$A$11</f>
        <v>0</v>
      </c>
      <c r="P112" s="151"/>
      <c r="Q112" s="140">
        <f>K112*P112*data!$A$11</f>
        <v>0</v>
      </c>
      <c r="R112" s="151"/>
      <c r="S112" s="140">
        <f>K112*R112*data!$A$11</f>
        <v>0</v>
      </c>
      <c r="T112" s="151"/>
      <c r="U112" s="140">
        <f>K112*T112*data!$A$11</f>
        <v>0</v>
      </c>
      <c r="V112" s="152">
        <f t="shared" si="0"/>
        <v>0</v>
      </c>
      <c r="W112" s="140">
        <f>K112*V112*data!$A$11</f>
        <v>0</v>
      </c>
    </row>
    <row r="113" spans="1:23" ht="15.75" customHeight="1" outlineLevel="1">
      <c r="A113" s="209" t="s">
        <v>427</v>
      </c>
      <c r="B113" s="321"/>
      <c r="C113" s="321"/>
      <c r="D113" s="321"/>
      <c r="E113" s="321"/>
      <c r="F113" s="144"/>
      <c r="G113" s="145"/>
      <c r="H113" s="320"/>
      <c r="I113" s="153"/>
      <c r="J113" s="160"/>
      <c r="K113" s="148"/>
      <c r="L113" s="149"/>
      <c r="M113" s="149"/>
      <c r="N113" s="191">
        <f>I113*K113*data!$A$11</f>
        <v>0</v>
      </c>
      <c r="P113" s="151"/>
      <c r="Q113" s="140">
        <f>K113*P113*data!$A$11</f>
        <v>0</v>
      </c>
      <c r="R113" s="151"/>
      <c r="S113" s="140">
        <f>K113*R113*data!$A$11</f>
        <v>0</v>
      </c>
      <c r="T113" s="151"/>
      <c r="U113" s="140">
        <f>K113*T113*data!$A$11</f>
        <v>0</v>
      </c>
      <c r="V113" s="152">
        <f t="shared" si="0"/>
        <v>0</v>
      </c>
      <c r="W113" s="140">
        <f>K113*V113*data!$A$11</f>
        <v>0</v>
      </c>
    </row>
    <row r="114" spans="1:23" ht="15.75" customHeight="1" outlineLevel="1">
      <c r="A114" s="181" t="s">
        <v>428</v>
      </c>
      <c r="B114" s="321"/>
      <c r="C114" s="321"/>
      <c r="D114" s="321"/>
      <c r="E114" s="321"/>
      <c r="F114" s="144"/>
      <c r="G114" s="145"/>
      <c r="H114" s="320"/>
      <c r="I114" s="153"/>
      <c r="J114" s="160"/>
      <c r="K114" s="148"/>
      <c r="L114" s="149"/>
      <c r="M114" s="149"/>
      <c r="N114" s="191">
        <f>I114*K114*data!$A$11</f>
        <v>0</v>
      </c>
      <c r="P114" s="155"/>
      <c r="Q114" s="140">
        <f>K114*P114*data!$A$11</f>
        <v>0</v>
      </c>
      <c r="R114" s="151"/>
      <c r="S114" s="140">
        <f>K114*R114*data!$A$11</f>
        <v>0</v>
      </c>
      <c r="T114" s="151"/>
      <c r="U114" s="140">
        <f>K114*T114*data!$A$11</f>
        <v>0</v>
      </c>
      <c r="V114" s="152">
        <f t="shared" si="0"/>
        <v>0</v>
      </c>
      <c r="W114" s="140">
        <f>K114*V114*data!$A$11</f>
        <v>0</v>
      </c>
    </row>
    <row r="115" spans="1:23" ht="15.75" customHeight="1" outlineLevel="1">
      <c r="A115" s="181" t="s">
        <v>429</v>
      </c>
      <c r="B115" s="321"/>
      <c r="C115" s="321"/>
      <c r="D115" s="321"/>
      <c r="E115" s="321"/>
      <c r="F115" s="144"/>
      <c r="G115" s="145"/>
      <c r="H115" s="320"/>
      <c r="I115" s="153"/>
      <c r="J115" s="160"/>
      <c r="K115" s="148"/>
      <c r="L115" s="149"/>
      <c r="M115" s="149"/>
      <c r="N115" s="191">
        <f>I115*K115*data!$A$11</f>
        <v>0</v>
      </c>
      <c r="P115" s="151"/>
      <c r="Q115" s="210">
        <f>K115*P115*data!$A$11</f>
        <v>0</v>
      </c>
      <c r="R115" s="151"/>
      <c r="S115" s="210">
        <f>K115*R115*data!$A$11</f>
        <v>0</v>
      </c>
      <c r="T115" s="151"/>
      <c r="U115" s="210">
        <f>K115*T115*data!$A$11</f>
        <v>0</v>
      </c>
      <c r="V115" s="152">
        <f t="shared" si="0"/>
        <v>0</v>
      </c>
      <c r="W115" s="140">
        <f>K115*V115*data!$A$11</f>
        <v>0</v>
      </c>
    </row>
    <row r="116" spans="1:23" ht="15.75" customHeight="1" outlineLevel="1">
      <c r="A116" s="181" t="s">
        <v>430</v>
      </c>
      <c r="B116" s="321"/>
      <c r="C116" s="321"/>
      <c r="D116" s="321"/>
      <c r="E116" s="321"/>
      <c r="F116" s="144"/>
      <c r="G116" s="145"/>
      <c r="H116" s="320"/>
      <c r="I116" s="153"/>
      <c r="J116" s="160"/>
      <c r="K116" s="148"/>
      <c r="L116" s="149"/>
      <c r="M116" s="149"/>
      <c r="N116" s="191">
        <f>I116*K116*data!$A$11</f>
        <v>0</v>
      </c>
      <c r="P116" s="155"/>
      <c r="Q116" s="140">
        <f>K116*P116*data!$A$11</f>
        <v>0</v>
      </c>
      <c r="R116" s="155"/>
      <c r="S116" s="140">
        <f>K116*R116*data!$A$11</f>
        <v>0</v>
      </c>
      <c r="T116" s="155"/>
      <c r="U116" s="140">
        <f>K116*T116*data!$A$11</f>
        <v>0</v>
      </c>
      <c r="V116" s="163">
        <f t="shared" si="0"/>
        <v>0</v>
      </c>
      <c r="W116" s="140">
        <f>K116*V116*data!$A$11</f>
        <v>0</v>
      </c>
    </row>
    <row r="117" spans="1:23" ht="15.75" customHeight="1" outlineLevel="1">
      <c r="A117" s="181" t="s">
        <v>431</v>
      </c>
      <c r="B117" s="321"/>
      <c r="C117" s="321"/>
      <c r="D117" s="321"/>
      <c r="E117" s="321"/>
      <c r="F117" s="144"/>
      <c r="G117" s="145"/>
      <c r="H117" s="320"/>
      <c r="I117" s="153"/>
      <c r="J117" s="160"/>
      <c r="K117" s="148"/>
      <c r="L117" s="149"/>
      <c r="M117" s="149"/>
      <c r="N117" s="191">
        <f>I117*K117*data!$A$11</f>
        <v>0</v>
      </c>
      <c r="P117" s="151"/>
      <c r="Q117" s="140">
        <f>K117*P117*data!$A$11</f>
        <v>0</v>
      </c>
      <c r="R117" s="151"/>
      <c r="S117" s="140">
        <f>K117*R117*data!$A$11</f>
        <v>0</v>
      </c>
      <c r="T117" s="151"/>
      <c r="U117" s="140">
        <f>K117*T117*data!$A$11</f>
        <v>0</v>
      </c>
      <c r="V117" s="152">
        <f t="shared" si="0"/>
        <v>0</v>
      </c>
      <c r="W117" s="140">
        <f>K117*V117*data!$A$11</f>
        <v>0</v>
      </c>
    </row>
    <row r="118" spans="1:23" ht="15.75" customHeight="1" outlineLevel="1">
      <c r="A118" s="181" t="s">
        <v>432</v>
      </c>
      <c r="B118" s="321"/>
      <c r="C118" s="321"/>
      <c r="D118" s="321"/>
      <c r="E118" s="321"/>
      <c r="F118" s="144"/>
      <c r="G118" s="145"/>
      <c r="H118" s="320"/>
      <c r="I118" s="153"/>
      <c r="J118" s="160"/>
      <c r="K118" s="148"/>
      <c r="L118" s="149"/>
      <c r="M118" s="149"/>
      <c r="N118" s="191">
        <f>I118*K118*data!$A$11</f>
        <v>0</v>
      </c>
      <c r="P118" s="151"/>
      <c r="Q118" s="140">
        <f>K118*P118*data!$A$11</f>
        <v>0</v>
      </c>
      <c r="R118" s="151"/>
      <c r="S118" s="140">
        <f>K118*R118*data!$A$11</f>
        <v>0</v>
      </c>
      <c r="T118" s="151"/>
      <c r="U118" s="140">
        <f>K118*T118*data!$A$11</f>
        <v>0</v>
      </c>
      <c r="V118" s="152">
        <f t="shared" si="0"/>
        <v>0</v>
      </c>
      <c r="W118" s="140">
        <f>K118*V118*data!$A$11</f>
        <v>0</v>
      </c>
    </row>
    <row r="119" spans="1:23" ht="15.75" customHeight="1" outlineLevel="1">
      <c r="A119" s="209" t="s">
        <v>433</v>
      </c>
      <c r="B119" s="321"/>
      <c r="C119" s="321"/>
      <c r="D119" s="321"/>
      <c r="E119" s="321"/>
      <c r="F119" s="144"/>
      <c r="G119" s="145"/>
      <c r="H119" s="320"/>
      <c r="I119" s="153"/>
      <c r="J119" s="160"/>
      <c r="K119" s="148"/>
      <c r="L119" s="149"/>
      <c r="M119" s="149"/>
      <c r="N119" s="191">
        <f>I119*K119*data!$A$11</f>
        <v>0</v>
      </c>
      <c r="P119" s="155"/>
      <c r="Q119" s="140">
        <f>K119*P119*data!$A$11</f>
        <v>0</v>
      </c>
      <c r="R119" s="151"/>
      <c r="S119" s="140">
        <f>K119*R119*data!$A$11</f>
        <v>0</v>
      </c>
      <c r="T119" s="151"/>
      <c r="U119" s="140">
        <f>K119*T119*data!$A$11</f>
        <v>0</v>
      </c>
      <c r="V119" s="152">
        <f t="shared" si="0"/>
        <v>0</v>
      </c>
      <c r="W119" s="140">
        <f>K119*V119*data!$A$11</f>
        <v>0</v>
      </c>
    </row>
    <row r="120" spans="1:23" ht="15.75" customHeight="1" outlineLevel="1">
      <c r="A120" s="181" t="s">
        <v>434</v>
      </c>
      <c r="B120" s="321"/>
      <c r="C120" s="321"/>
      <c r="D120" s="321"/>
      <c r="E120" s="321"/>
      <c r="F120" s="144"/>
      <c r="G120" s="145"/>
      <c r="H120" s="320"/>
      <c r="I120" s="153"/>
      <c r="J120" s="160"/>
      <c r="K120" s="148"/>
      <c r="L120" s="149"/>
      <c r="M120" s="149"/>
      <c r="N120" s="191">
        <f>I120*K120*data!$A$11</f>
        <v>0</v>
      </c>
      <c r="P120" s="151"/>
      <c r="Q120" s="210">
        <f>K120*P120*data!$A$11</f>
        <v>0</v>
      </c>
      <c r="R120" s="151"/>
      <c r="S120" s="210">
        <f>K120*R120*data!$A$11</f>
        <v>0</v>
      </c>
      <c r="T120" s="151"/>
      <c r="U120" s="210">
        <f>K120*T120*data!$A$11</f>
        <v>0</v>
      </c>
      <c r="V120" s="152">
        <f t="shared" si="0"/>
        <v>0</v>
      </c>
      <c r="W120" s="140">
        <f>K120*V120*data!$A$11</f>
        <v>0</v>
      </c>
    </row>
    <row r="121" spans="1:23" ht="15.75" customHeight="1" outlineLevel="1">
      <c r="A121" s="181" t="s">
        <v>435</v>
      </c>
      <c r="B121" s="321"/>
      <c r="C121" s="321"/>
      <c r="D121" s="321"/>
      <c r="E121" s="321"/>
      <c r="F121" s="144"/>
      <c r="G121" s="145"/>
      <c r="H121" s="320"/>
      <c r="I121" s="153"/>
      <c r="J121" s="160"/>
      <c r="K121" s="148"/>
      <c r="L121" s="149"/>
      <c r="M121" s="149"/>
      <c r="N121" s="191">
        <f>I121*K121*data!$A$11</f>
        <v>0</v>
      </c>
      <c r="P121" s="155"/>
      <c r="Q121" s="140">
        <f>K121*P121*data!$A$11</f>
        <v>0</v>
      </c>
      <c r="R121" s="155"/>
      <c r="S121" s="140">
        <f>K121*R121*data!$A$11</f>
        <v>0</v>
      </c>
      <c r="T121" s="155"/>
      <c r="U121" s="140">
        <f>K121*T121*data!$A$11</f>
        <v>0</v>
      </c>
      <c r="V121" s="163">
        <f t="shared" si="0"/>
        <v>0</v>
      </c>
      <c r="W121" s="140">
        <f>K121*V121*data!$A$11</f>
        <v>0</v>
      </c>
    </row>
    <row r="122" spans="1:23" ht="15.75" customHeight="1" outlineLevel="1">
      <c r="A122" s="181" t="s">
        <v>436</v>
      </c>
      <c r="B122" s="321"/>
      <c r="C122" s="321"/>
      <c r="D122" s="321"/>
      <c r="E122" s="321"/>
      <c r="F122" s="144"/>
      <c r="G122" s="145"/>
      <c r="H122" s="320"/>
      <c r="I122" s="153"/>
      <c r="J122" s="160"/>
      <c r="K122" s="148"/>
      <c r="L122" s="149"/>
      <c r="M122" s="149"/>
      <c r="N122" s="191">
        <f>I122*K122*data!$A$11</f>
        <v>0</v>
      </c>
      <c r="P122" s="151"/>
      <c r="Q122" s="140">
        <f>K122*P122*data!$A$11</f>
        <v>0</v>
      </c>
      <c r="R122" s="151"/>
      <c r="S122" s="140">
        <f>K122*R122*data!$A$11</f>
        <v>0</v>
      </c>
      <c r="T122" s="151"/>
      <c r="U122" s="140">
        <f>K122*T122*data!$A$11</f>
        <v>0</v>
      </c>
      <c r="V122" s="152">
        <f t="shared" si="0"/>
        <v>0</v>
      </c>
      <c r="W122" s="140">
        <f>K122*V122*data!$A$11</f>
        <v>0</v>
      </c>
    </row>
    <row r="123" spans="1:23" ht="15.75" customHeight="1" outlineLevel="1">
      <c r="A123" s="181" t="s">
        <v>437</v>
      </c>
      <c r="B123" s="321"/>
      <c r="C123" s="321"/>
      <c r="D123" s="321"/>
      <c r="E123" s="321"/>
      <c r="F123" s="144"/>
      <c r="G123" s="145"/>
      <c r="H123" s="320"/>
      <c r="I123" s="146"/>
      <c r="J123" s="160"/>
      <c r="K123" s="148"/>
      <c r="L123" s="149"/>
      <c r="M123" s="149"/>
      <c r="N123" s="191">
        <f>I123*K123*data!$A$11</f>
        <v>0</v>
      </c>
      <c r="P123" s="151"/>
      <c r="Q123" s="140">
        <f>K123*P123*data!$A$11</f>
        <v>0</v>
      </c>
      <c r="R123" s="151"/>
      <c r="S123" s="140">
        <f>K123*R123*data!$A$11</f>
        <v>0</v>
      </c>
      <c r="T123" s="151"/>
      <c r="U123" s="140">
        <f>K123*T123*data!$A$11</f>
        <v>0</v>
      </c>
      <c r="V123" s="152">
        <f t="shared" si="0"/>
        <v>0</v>
      </c>
      <c r="W123" s="140">
        <f>K123*V123*data!$A$11</f>
        <v>0</v>
      </c>
    </row>
    <row r="124" spans="1:23" ht="15.75" customHeight="1" outlineLevel="1">
      <c r="A124" s="186" t="s">
        <v>438</v>
      </c>
      <c r="B124" s="322"/>
      <c r="C124" s="322"/>
      <c r="D124" s="322"/>
      <c r="E124" s="322"/>
      <c r="F124" s="157"/>
      <c r="G124" s="158"/>
      <c r="H124" s="320"/>
      <c r="I124" s="159"/>
      <c r="J124" s="160"/>
      <c r="K124" s="148"/>
      <c r="L124" s="149"/>
      <c r="M124" s="149"/>
      <c r="N124" s="191">
        <f>I124*K124*data!$A$11</f>
        <v>0</v>
      </c>
      <c r="P124" s="155"/>
      <c r="Q124" s="140">
        <f>K124*P124*data!$A$11</f>
        <v>0</v>
      </c>
      <c r="R124" s="151"/>
      <c r="S124" s="140">
        <f>K124*R124*data!$A$11</f>
        <v>0</v>
      </c>
      <c r="T124" s="151"/>
      <c r="U124" s="140">
        <f>K124*T124*data!$A$11</f>
        <v>0</v>
      </c>
      <c r="V124" s="152">
        <f t="shared" si="0"/>
        <v>0</v>
      </c>
      <c r="W124" s="140">
        <f>K124*V124*data!$A$11</f>
        <v>0</v>
      </c>
    </row>
    <row r="125" spans="1:23" ht="15.75" customHeight="1" outlineLevel="1">
      <c r="A125" s="323"/>
      <c r="B125" s="323"/>
      <c r="C125" s="323"/>
      <c r="D125" s="323"/>
      <c r="E125" s="323"/>
      <c r="F125" s="323"/>
      <c r="G125" s="323"/>
      <c r="H125" s="323"/>
      <c r="I125" s="323"/>
      <c r="J125" s="160"/>
      <c r="K125" s="324" t="s">
        <v>346</v>
      </c>
      <c r="L125" s="324"/>
      <c r="M125" s="324"/>
      <c r="N125" s="194">
        <f>SUM(N105:N124)</f>
        <v>0</v>
      </c>
      <c r="P125" s="168" t="s">
        <v>347</v>
      </c>
      <c r="Q125" s="167">
        <f>SUM(Q105:Q124)</f>
        <v>0</v>
      </c>
      <c r="R125" s="169" t="s">
        <v>347</v>
      </c>
      <c r="S125" s="167">
        <f>SUM(S105:S124)</f>
        <v>0</v>
      </c>
      <c r="T125" s="169" t="s">
        <v>347</v>
      </c>
      <c r="U125" s="167">
        <f>SUM(U105:U124)</f>
        <v>0</v>
      </c>
      <c r="V125" s="169" t="s">
        <v>347</v>
      </c>
      <c r="W125" s="167">
        <f>SUM(W105:W124)</f>
        <v>0</v>
      </c>
    </row>
    <row r="126" spans="1:23" ht="18.75" customHeight="1" outlineLevel="1">
      <c r="A126" s="211"/>
      <c r="B126" s="211"/>
      <c r="C126" s="211"/>
      <c r="D126" s="211"/>
      <c r="E126" s="211"/>
      <c r="F126" s="211"/>
      <c r="G126" s="211"/>
      <c r="H126" s="211"/>
      <c r="I126" s="212"/>
      <c r="J126" s="212"/>
      <c r="K126" s="212"/>
      <c r="L126" s="212"/>
      <c r="M126" s="213"/>
      <c r="N126" s="213"/>
      <c r="O126" s="213"/>
      <c r="P126" s="213"/>
      <c r="Q126" s="213"/>
      <c r="R126" s="213"/>
      <c r="S126" s="213"/>
      <c r="T126" s="213"/>
      <c r="U126" s="213"/>
      <c r="V126" s="213"/>
      <c r="W126" s="213"/>
    </row>
    <row r="127" spans="1:23" ht="24" customHeight="1" outlineLevel="1">
      <c r="A127" s="335" t="s">
        <v>439</v>
      </c>
      <c r="B127" s="335"/>
      <c r="C127" s="335"/>
      <c r="D127" s="335"/>
    </row>
    <row r="128" spans="1:23" ht="18.75" customHeight="1" outlineLevel="1">
      <c r="A128" s="214" t="s">
        <v>440</v>
      </c>
      <c r="B128" s="215"/>
      <c r="C128" s="215"/>
      <c r="D128" s="215"/>
    </row>
    <row r="129" spans="1:23" ht="15.75" customHeight="1" outlineLevel="1">
      <c r="A129" s="128" t="s">
        <v>441</v>
      </c>
      <c r="B129" s="129"/>
      <c r="C129" s="318" t="s">
        <v>442</v>
      </c>
      <c r="D129" s="318"/>
    </row>
    <row r="130" spans="1:23" ht="42" customHeight="1">
      <c r="A130" s="336" t="s">
        <v>443</v>
      </c>
      <c r="B130" s="336"/>
      <c r="C130" s="337">
        <v>15</v>
      </c>
      <c r="D130" s="337"/>
    </row>
    <row r="131" spans="1:23" ht="18.75" customHeight="1">
      <c r="A131" s="216" t="s">
        <v>444</v>
      </c>
      <c r="B131" s="218"/>
      <c r="C131" s="217">
        <v>15</v>
      </c>
      <c r="D131" s="211"/>
      <c r="E131" s="211"/>
      <c r="F131" s="211"/>
      <c r="G131" s="211"/>
      <c r="H131" s="211"/>
      <c r="I131" s="212"/>
      <c r="J131" s="212"/>
      <c r="K131" s="212"/>
      <c r="L131" s="212"/>
      <c r="M131" s="213"/>
      <c r="N131" s="213"/>
      <c r="O131" s="213"/>
      <c r="P131" s="213"/>
      <c r="Q131" s="213"/>
      <c r="R131" s="213"/>
      <c r="S131" s="213"/>
      <c r="T131" s="213"/>
      <c r="U131" s="213"/>
      <c r="V131" s="213"/>
      <c r="W131" s="213"/>
    </row>
    <row r="132" spans="1:23" ht="15.75" customHeight="1">
      <c r="A132" s="120" t="s">
        <v>445</v>
      </c>
      <c r="B132" s="121"/>
      <c r="C132" s="121"/>
      <c r="D132" s="121"/>
      <c r="E132" s="121"/>
      <c r="F132" s="121"/>
      <c r="G132" s="121"/>
      <c r="H132" s="121"/>
      <c r="I132" s="121"/>
      <c r="J132" s="160"/>
      <c r="K132" s="121"/>
      <c r="L132" s="121"/>
      <c r="M132" s="121"/>
      <c r="N132" s="122"/>
      <c r="P132" s="269" t="s">
        <v>328</v>
      </c>
      <c r="Q132" s="269"/>
      <c r="R132" s="269" t="s">
        <v>329</v>
      </c>
      <c r="S132" s="269"/>
      <c r="T132" s="269" t="s">
        <v>330</v>
      </c>
      <c r="U132" s="269"/>
      <c r="V132" s="269" t="s">
        <v>331</v>
      </c>
      <c r="W132" s="269"/>
    </row>
    <row r="133" spans="1:23" ht="26.25" customHeight="1">
      <c r="A133" s="187" t="s">
        <v>332</v>
      </c>
      <c r="B133" s="317" t="s">
        <v>64</v>
      </c>
      <c r="C133" s="317"/>
      <c r="D133" s="317"/>
      <c r="E133" s="317"/>
      <c r="F133" s="188" t="s">
        <v>334</v>
      </c>
      <c r="G133" s="187" t="s">
        <v>96</v>
      </c>
      <c r="H133" s="187" t="s">
        <v>94</v>
      </c>
      <c r="I133" s="189" t="s">
        <v>335</v>
      </c>
      <c r="J133" s="160"/>
      <c r="K133" s="126" t="s">
        <v>336</v>
      </c>
      <c r="L133" s="123" t="s">
        <v>337</v>
      </c>
      <c r="M133" s="123" t="s">
        <v>96</v>
      </c>
      <c r="N133" s="126" t="s">
        <v>338</v>
      </c>
      <c r="P133" s="127" t="s">
        <v>99</v>
      </c>
      <c r="Q133" s="127" t="s">
        <v>339</v>
      </c>
      <c r="R133" s="127" t="s">
        <v>99</v>
      </c>
      <c r="S133" s="127" t="s">
        <v>339</v>
      </c>
      <c r="T133" s="127" t="s">
        <v>99</v>
      </c>
      <c r="U133" s="127" t="s">
        <v>339</v>
      </c>
      <c r="V133" s="127" t="s">
        <v>99</v>
      </c>
      <c r="W133" s="127" t="s">
        <v>339</v>
      </c>
    </row>
    <row r="134" spans="1:23" ht="15.75" customHeight="1">
      <c r="A134" s="179" t="s">
        <v>446</v>
      </c>
      <c r="B134" s="319"/>
      <c r="C134" s="319"/>
      <c r="D134" s="319"/>
      <c r="E134" s="319"/>
      <c r="F134" s="134"/>
      <c r="G134" s="135"/>
      <c r="H134" s="320" t="s">
        <v>107</v>
      </c>
      <c r="I134" s="136"/>
      <c r="J134" s="160"/>
      <c r="K134" s="137"/>
      <c r="L134" s="138"/>
      <c r="M134" s="190"/>
      <c r="N134" s="191">
        <f>I134*K134*data!$A$12</f>
        <v>0</v>
      </c>
      <c r="P134" s="141"/>
      <c r="Q134" s="219">
        <f>K134*P134*data!$A$12</f>
        <v>0</v>
      </c>
      <c r="R134" s="141"/>
      <c r="S134" s="219">
        <f>K134*R134*data!$A$12</f>
        <v>0</v>
      </c>
      <c r="T134" s="141"/>
      <c r="U134" s="219">
        <f>K134*T134*data!$A$12</f>
        <v>0</v>
      </c>
      <c r="V134" s="142">
        <f t="shared" ref="V134:V153" si="1">I134-P134-R134-T134</f>
        <v>0</v>
      </c>
      <c r="W134" s="219">
        <f>K134*V134*data!$A$12</f>
        <v>0</v>
      </c>
    </row>
    <row r="135" spans="1:23" ht="15.75" customHeight="1">
      <c r="A135" s="181" t="s">
        <v>447</v>
      </c>
      <c r="B135" s="334"/>
      <c r="C135" s="334"/>
      <c r="D135" s="334"/>
      <c r="E135" s="334"/>
      <c r="F135" s="144"/>
      <c r="G135" s="145"/>
      <c r="H135" s="320"/>
      <c r="I135" s="153"/>
      <c r="J135" s="160"/>
      <c r="K135" s="148"/>
      <c r="L135" s="220"/>
      <c r="M135" s="221"/>
      <c r="N135" s="191">
        <f>I135*K135*data!$A$12</f>
        <v>0</v>
      </c>
      <c r="P135" s="155"/>
      <c r="Q135" s="140">
        <f>K135*P135*data!$A$12</f>
        <v>0</v>
      </c>
      <c r="R135" s="155"/>
      <c r="S135" s="140">
        <f>K135*R135*data!$A$12</f>
        <v>0</v>
      </c>
      <c r="T135" s="155"/>
      <c r="U135" s="140">
        <f>K135*T135*data!$A$12</f>
        <v>0</v>
      </c>
      <c r="V135" s="163">
        <f t="shared" si="1"/>
        <v>0</v>
      </c>
      <c r="W135" s="140">
        <f>K135*V135*data!$A$12</f>
        <v>0</v>
      </c>
    </row>
    <row r="136" spans="1:23" ht="15.75" customHeight="1">
      <c r="A136" s="181" t="s">
        <v>448</v>
      </c>
      <c r="B136" s="321"/>
      <c r="C136" s="321"/>
      <c r="D136" s="321"/>
      <c r="E136" s="321"/>
      <c r="F136" s="144"/>
      <c r="G136" s="145"/>
      <c r="H136" s="320"/>
      <c r="I136" s="153"/>
      <c r="J136" s="160"/>
      <c r="K136" s="148"/>
      <c r="L136" s="220"/>
      <c r="M136" s="221"/>
      <c r="N136" s="191">
        <f>I136*K136*data!$A$12</f>
        <v>0</v>
      </c>
      <c r="P136" s="151"/>
      <c r="Q136" s="140">
        <f>K136*P136*data!$A$12</f>
        <v>0</v>
      </c>
      <c r="R136" s="151"/>
      <c r="S136" s="140">
        <f>K136*R136*data!$A$12</f>
        <v>0</v>
      </c>
      <c r="T136" s="151"/>
      <c r="U136" s="140">
        <f>K136*T136*data!$A$12</f>
        <v>0</v>
      </c>
      <c r="V136" s="152">
        <f t="shared" si="1"/>
        <v>0</v>
      </c>
      <c r="W136" s="140">
        <f>K136*V136*data!$A$12</f>
        <v>0</v>
      </c>
    </row>
    <row r="137" spans="1:23" ht="15.75" customHeight="1">
      <c r="A137" s="209" t="s">
        <v>449</v>
      </c>
      <c r="B137" s="321"/>
      <c r="C137" s="321"/>
      <c r="D137" s="321"/>
      <c r="E137" s="321"/>
      <c r="F137" s="144"/>
      <c r="G137" s="145"/>
      <c r="H137" s="320"/>
      <c r="I137" s="153"/>
      <c r="J137" s="160"/>
      <c r="K137" s="148"/>
      <c r="L137" s="220"/>
      <c r="M137" s="221"/>
      <c r="N137" s="191">
        <f>I137*K137*data!$A$12</f>
        <v>0</v>
      </c>
      <c r="P137" s="151"/>
      <c r="Q137" s="140">
        <f>K137*P137*data!$A$12</f>
        <v>0</v>
      </c>
      <c r="R137" s="151"/>
      <c r="S137" s="140">
        <f>K137*R137*data!$A$12</f>
        <v>0</v>
      </c>
      <c r="T137" s="151"/>
      <c r="U137" s="140">
        <f>K137*T137*data!$A$12</f>
        <v>0</v>
      </c>
      <c r="V137" s="152">
        <f t="shared" si="1"/>
        <v>0</v>
      </c>
      <c r="W137" s="140">
        <f>K137*V137*data!$A$12</f>
        <v>0</v>
      </c>
    </row>
    <row r="138" spans="1:23" ht="15.75" customHeight="1">
      <c r="A138" s="181" t="s">
        <v>450</v>
      </c>
      <c r="B138" s="321"/>
      <c r="C138" s="321"/>
      <c r="D138" s="321"/>
      <c r="E138" s="321"/>
      <c r="F138" s="144"/>
      <c r="G138" s="145"/>
      <c r="H138" s="320"/>
      <c r="I138" s="153"/>
      <c r="J138" s="160"/>
      <c r="K138" s="148"/>
      <c r="L138" s="220"/>
      <c r="M138" s="221"/>
      <c r="N138" s="191">
        <f>I138*K138*data!$A$12</f>
        <v>0</v>
      </c>
      <c r="P138" s="155"/>
      <c r="Q138" s="140">
        <f>K138*P138*data!$A$12</f>
        <v>0</v>
      </c>
      <c r="R138" s="151"/>
      <c r="S138" s="140">
        <f>K138*R138*data!$A$12</f>
        <v>0</v>
      </c>
      <c r="T138" s="151"/>
      <c r="U138" s="140">
        <f>K138*T138*data!$A$12</f>
        <v>0</v>
      </c>
      <c r="V138" s="152">
        <f t="shared" si="1"/>
        <v>0</v>
      </c>
      <c r="W138" s="140">
        <f>K138*V138*data!$A$12</f>
        <v>0</v>
      </c>
    </row>
    <row r="139" spans="1:23" ht="15.75" customHeight="1">
      <c r="A139" s="209" t="s">
        <v>451</v>
      </c>
      <c r="B139" s="321"/>
      <c r="C139" s="321"/>
      <c r="D139" s="321"/>
      <c r="E139" s="321"/>
      <c r="F139" s="144"/>
      <c r="G139" s="145"/>
      <c r="H139" s="320"/>
      <c r="I139" s="153"/>
      <c r="J139" s="160"/>
      <c r="K139" s="148"/>
      <c r="L139" s="220"/>
      <c r="M139" s="221"/>
      <c r="N139" s="191">
        <f>I139*K139*data!$A$12</f>
        <v>0</v>
      </c>
      <c r="P139" s="151"/>
      <c r="Q139" s="140">
        <f>K139*P139*data!$A$12</f>
        <v>0</v>
      </c>
      <c r="R139" s="151"/>
      <c r="S139" s="140">
        <f>K139*R139*data!$A$12</f>
        <v>0</v>
      </c>
      <c r="T139" s="151"/>
      <c r="U139" s="140">
        <f>K139*T139*data!$A$12</f>
        <v>0</v>
      </c>
      <c r="V139" s="152">
        <f t="shared" si="1"/>
        <v>0</v>
      </c>
      <c r="W139" s="140">
        <f>K139*V139*data!$A$12</f>
        <v>0</v>
      </c>
    </row>
    <row r="140" spans="1:23" ht="15.75" customHeight="1">
      <c r="A140" s="181" t="s">
        <v>452</v>
      </c>
      <c r="B140" s="321"/>
      <c r="C140" s="321"/>
      <c r="D140" s="321"/>
      <c r="E140" s="321"/>
      <c r="F140" s="144"/>
      <c r="G140" s="145"/>
      <c r="H140" s="320"/>
      <c r="I140" s="153"/>
      <c r="J140" s="160"/>
      <c r="K140" s="148"/>
      <c r="L140" s="220"/>
      <c r="M140" s="221"/>
      <c r="N140" s="191">
        <f>I140*K140*data!$A$12</f>
        <v>0</v>
      </c>
      <c r="P140" s="155"/>
      <c r="Q140" s="140">
        <f>K140*P140*data!$A$12</f>
        <v>0</v>
      </c>
      <c r="R140" s="155"/>
      <c r="S140" s="140">
        <f>K140*R140*data!$A$12</f>
        <v>0</v>
      </c>
      <c r="T140" s="155"/>
      <c r="U140" s="140">
        <f>K140*T140*data!$A$12</f>
        <v>0</v>
      </c>
      <c r="V140" s="163">
        <f t="shared" si="1"/>
        <v>0</v>
      </c>
      <c r="W140" s="140">
        <f>K140*V140*data!$A$12</f>
        <v>0</v>
      </c>
    </row>
    <row r="141" spans="1:23" ht="15.75" customHeight="1">
      <c r="A141" s="181" t="s">
        <v>453</v>
      </c>
      <c r="B141" s="321"/>
      <c r="C141" s="321"/>
      <c r="D141" s="321"/>
      <c r="E141" s="321"/>
      <c r="F141" s="144"/>
      <c r="G141" s="145"/>
      <c r="H141" s="320"/>
      <c r="I141" s="153"/>
      <c r="J141" s="160"/>
      <c r="K141" s="148"/>
      <c r="L141" s="220"/>
      <c r="M141" s="221"/>
      <c r="N141" s="191">
        <f>I141*K141*data!$A$12</f>
        <v>0</v>
      </c>
      <c r="P141" s="151"/>
      <c r="Q141" s="140">
        <f>K141*P141*data!$A$12</f>
        <v>0</v>
      </c>
      <c r="R141" s="151"/>
      <c r="S141" s="140">
        <f>K141*R141*data!$A$12</f>
        <v>0</v>
      </c>
      <c r="T141" s="151"/>
      <c r="U141" s="140">
        <f>K141*T141*data!$A$12</f>
        <v>0</v>
      </c>
      <c r="V141" s="152">
        <f t="shared" si="1"/>
        <v>0</v>
      </c>
      <c r="W141" s="140">
        <f>K141*V141*data!$A$12</f>
        <v>0</v>
      </c>
    </row>
    <row r="142" spans="1:23" ht="15.75" customHeight="1">
      <c r="A142" s="209" t="s">
        <v>454</v>
      </c>
      <c r="B142" s="321"/>
      <c r="C142" s="321"/>
      <c r="D142" s="321"/>
      <c r="E142" s="321"/>
      <c r="F142" s="144"/>
      <c r="G142" s="145"/>
      <c r="H142" s="320"/>
      <c r="I142" s="153"/>
      <c r="J142" s="160"/>
      <c r="K142" s="148"/>
      <c r="L142" s="220"/>
      <c r="M142" s="221"/>
      <c r="N142" s="191">
        <f>I142*K142*data!$A$12</f>
        <v>0</v>
      </c>
      <c r="P142" s="151"/>
      <c r="Q142" s="140">
        <f>K142*P142*data!$A$12</f>
        <v>0</v>
      </c>
      <c r="R142" s="151"/>
      <c r="S142" s="140">
        <f>K142*R142*data!$A$12</f>
        <v>0</v>
      </c>
      <c r="T142" s="151"/>
      <c r="U142" s="140">
        <f>K142*T142*data!$A$12</f>
        <v>0</v>
      </c>
      <c r="V142" s="152">
        <f t="shared" si="1"/>
        <v>0</v>
      </c>
      <c r="W142" s="140">
        <f>K142*V142*data!$A$12</f>
        <v>0</v>
      </c>
    </row>
    <row r="143" spans="1:23" ht="15.75" customHeight="1">
      <c r="A143" s="181" t="s">
        <v>455</v>
      </c>
      <c r="B143" s="321"/>
      <c r="C143" s="321"/>
      <c r="D143" s="321"/>
      <c r="E143" s="321"/>
      <c r="F143" s="144"/>
      <c r="G143" s="145"/>
      <c r="H143" s="320"/>
      <c r="I143" s="153"/>
      <c r="J143" s="160"/>
      <c r="K143" s="148"/>
      <c r="L143" s="220"/>
      <c r="M143" s="221"/>
      <c r="N143" s="191">
        <f>I143*K143*data!$A$12</f>
        <v>0</v>
      </c>
      <c r="P143" s="155"/>
      <c r="Q143" s="140">
        <f>K143*P143*data!$A$12</f>
        <v>0</v>
      </c>
      <c r="R143" s="151"/>
      <c r="S143" s="140">
        <f>K143*R143*data!$A$12</f>
        <v>0</v>
      </c>
      <c r="T143" s="151"/>
      <c r="U143" s="140">
        <f>K143*T143*data!$A$12</f>
        <v>0</v>
      </c>
      <c r="V143" s="152">
        <f t="shared" si="1"/>
        <v>0</v>
      </c>
      <c r="W143" s="140">
        <f>K143*V143*data!$A$12</f>
        <v>0</v>
      </c>
    </row>
    <row r="144" spans="1:23" ht="15.75" customHeight="1">
      <c r="A144" s="209" t="s">
        <v>456</v>
      </c>
      <c r="B144" s="321"/>
      <c r="C144" s="321"/>
      <c r="D144" s="321"/>
      <c r="E144" s="321"/>
      <c r="F144" s="144"/>
      <c r="G144" s="145"/>
      <c r="H144" s="320"/>
      <c r="I144" s="153"/>
      <c r="J144" s="160"/>
      <c r="K144" s="148"/>
      <c r="L144" s="220"/>
      <c r="M144" s="221"/>
      <c r="N144" s="191">
        <f>I144*K144*data!$A$12</f>
        <v>0</v>
      </c>
      <c r="P144" s="151"/>
      <c r="Q144" s="140">
        <f>K144*P144*data!$A$12</f>
        <v>0</v>
      </c>
      <c r="R144" s="151"/>
      <c r="S144" s="140">
        <f>K144*R144*data!$A$12</f>
        <v>0</v>
      </c>
      <c r="T144" s="151"/>
      <c r="U144" s="140">
        <f>K144*T144*data!$A$12</f>
        <v>0</v>
      </c>
      <c r="V144" s="152">
        <f t="shared" si="1"/>
        <v>0</v>
      </c>
      <c r="W144" s="140">
        <f>K144*V144*data!$A$12</f>
        <v>0</v>
      </c>
    </row>
    <row r="145" spans="1:23" ht="15.75" customHeight="1">
      <c r="A145" s="181" t="s">
        <v>457</v>
      </c>
      <c r="B145" s="321"/>
      <c r="C145" s="321"/>
      <c r="D145" s="321"/>
      <c r="E145" s="321"/>
      <c r="F145" s="144"/>
      <c r="G145" s="145"/>
      <c r="H145" s="320"/>
      <c r="I145" s="153"/>
      <c r="J145" s="160"/>
      <c r="K145" s="148"/>
      <c r="L145" s="220"/>
      <c r="M145" s="221"/>
      <c r="N145" s="191">
        <f>I145*K145*data!$A$12</f>
        <v>0</v>
      </c>
      <c r="P145" s="155"/>
      <c r="Q145" s="140">
        <f>K145*P145*data!$A$12</f>
        <v>0</v>
      </c>
      <c r="R145" s="155"/>
      <c r="S145" s="140">
        <f>K145*R145*data!$A$12</f>
        <v>0</v>
      </c>
      <c r="T145" s="155"/>
      <c r="U145" s="140">
        <f>K145*T145*data!$A$12</f>
        <v>0</v>
      </c>
      <c r="V145" s="163">
        <f t="shared" si="1"/>
        <v>0</v>
      </c>
      <c r="W145" s="140">
        <f>K145*V145*data!$A$12</f>
        <v>0</v>
      </c>
    </row>
    <row r="146" spans="1:23" ht="15.75" customHeight="1">
      <c r="A146" s="181" t="s">
        <v>458</v>
      </c>
      <c r="B146" s="321"/>
      <c r="C146" s="321"/>
      <c r="D146" s="321"/>
      <c r="E146" s="321"/>
      <c r="F146" s="144"/>
      <c r="G146" s="145"/>
      <c r="H146" s="320"/>
      <c r="I146" s="153"/>
      <c r="J146" s="160"/>
      <c r="K146" s="148"/>
      <c r="L146" s="220"/>
      <c r="M146" s="221"/>
      <c r="N146" s="191">
        <f>I146*K146*data!$A$12</f>
        <v>0</v>
      </c>
      <c r="P146" s="151"/>
      <c r="Q146" s="140">
        <f>K146*P146*data!$A$12</f>
        <v>0</v>
      </c>
      <c r="R146" s="151"/>
      <c r="S146" s="140">
        <f>K146*R146*data!$A$12</f>
        <v>0</v>
      </c>
      <c r="T146" s="151"/>
      <c r="U146" s="140">
        <f>K146*T146*data!$A$12</f>
        <v>0</v>
      </c>
      <c r="V146" s="152">
        <f t="shared" si="1"/>
        <v>0</v>
      </c>
      <c r="W146" s="140">
        <f>K146*V146*data!$A$12</f>
        <v>0</v>
      </c>
    </row>
    <row r="147" spans="1:23" ht="15.75" customHeight="1">
      <c r="A147" s="209" t="s">
        <v>459</v>
      </c>
      <c r="B147" s="321"/>
      <c r="C147" s="321"/>
      <c r="D147" s="321"/>
      <c r="E147" s="321"/>
      <c r="F147" s="144"/>
      <c r="G147" s="145"/>
      <c r="H147" s="320"/>
      <c r="I147" s="153"/>
      <c r="J147" s="160"/>
      <c r="K147" s="148"/>
      <c r="L147" s="220"/>
      <c r="M147" s="221"/>
      <c r="N147" s="191">
        <f>I147*K147*data!$A$12</f>
        <v>0</v>
      </c>
      <c r="P147" s="151"/>
      <c r="Q147" s="140">
        <f>K147*P147*data!$A$12</f>
        <v>0</v>
      </c>
      <c r="R147" s="151"/>
      <c r="S147" s="140">
        <f>K147*R147*data!$A$12</f>
        <v>0</v>
      </c>
      <c r="T147" s="151"/>
      <c r="U147" s="140">
        <f>K147*T147*data!$A$12</f>
        <v>0</v>
      </c>
      <c r="V147" s="152">
        <f t="shared" si="1"/>
        <v>0</v>
      </c>
      <c r="W147" s="140">
        <f>K147*V147*data!$A$12</f>
        <v>0</v>
      </c>
    </row>
    <row r="148" spans="1:23" ht="15.75" customHeight="1">
      <c r="A148" s="181" t="s">
        <v>460</v>
      </c>
      <c r="B148" s="321"/>
      <c r="C148" s="321"/>
      <c r="D148" s="321"/>
      <c r="E148" s="321"/>
      <c r="F148" s="144"/>
      <c r="G148" s="145"/>
      <c r="H148" s="320"/>
      <c r="I148" s="153"/>
      <c r="J148" s="160"/>
      <c r="K148" s="148"/>
      <c r="L148" s="220"/>
      <c r="M148" s="221"/>
      <c r="N148" s="191">
        <f>I148*K148*data!$A$12</f>
        <v>0</v>
      </c>
      <c r="P148" s="155"/>
      <c r="Q148" s="140">
        <f>K148*P148*data!$A$12</f>
        <v>0</v>
      </c>
      <c r="R148" s="151"/>
      <c r="S148" s="140">
        <f>K148*R148*data!$A$12</f>
        <v>0</v>
      </c>
      <c r="T148" s="151"/>
      <c r="U148" s="140">
        <f>K148*T148*data!$A$12</f>
        <v>0</v>
      </c>
      <c r="V148" s="152">
        <f t="shared" si="1"/>
        <v>0</v>
      </c>
      <c r="W148" s="140">
        <f>K148*V148*data!$A$12</f>
        <v>0</v>
      </c>
    </row>
    <row r="149" spans="1:23" ht="15.75" customHeight="1">
      <c r="A149" s="209" t="s">
        <v>461</v>
      </c>
      <c r="B149" s="321"/>
      <c r="C149" s="321"/>
      <c r="D149" s="321"/>
      <c r="E149" s="321"/>
      <c r="F149" s="144"/>
      <c r="G149" s="145"/>
      <c r="H149" s="320"/>
      <c r="I149" s="153"/>
      <c r="J149" s="160"/>
      <c r="K149" s="148"/>
      <c r="L149" s="220"/>
      <c r="M149" s="221"/>
      <c r="N149" s="191">
        <f>I149*K149*data!$A$12</f>
        <v>0</v>
      </c>
      <c r="P149" s="151"/>
      <c r="Q149" s="140">
        <f>K149*P149*data!$A$12</f>
        <v>0</v>
      </c>
      <c r="R149" s="151"/>
      <c r="S149" s="140">
        <f>K149*R149*data!$A$12</f>
        <v>0</v>
      </c>
      <c r="T149" s="151"/>
      <c r="U149" s="140">
        <f>K149*T149*data!$A$12</f>
        <v>0</v>
      </c>
      <c r="V149" s="152">
        <f t="shared" si="1"/>
        <v>0</v>
      </c>
      <c r="W149" s="140">
        <f>K149*V149*data!$A$12</f>
        <v>0</v>
      </c>
    </row>
    <row r="150" spans="1:23" ht="15.75" customHeight="1">
      <c r="A150" s="181" t="s">
        <v>462</v>
      </c>
      <c r="B150" s="321"/>
      <c r="C150" s="321"/>
      <c r="D150" s="321"/>
      <c r="E150" s="321"/>
      <c r="F150" s="144"/>
      <c r="G150" s="145"/>
      <c r="H150" s="320"/>
      <c r="I150" s="153"/>
      <c r="J150" s="160"/>
      <c r="K150" s="148"/>
      <c r="L150" s="220"/>
      <c r="M150" s="221"/>
      <c r="N150" s="191">
        <f>I150*K150*data!$A$12</f>
        <v>0</v>
      </c>
      <c r="P150" s="155"/>
      <c r="Q150" s="140">
        <f>K150*P150*data!$A$12</f>
        <v>0</v>
      </c>
      <c r="R150" s="155"/>
      <c r="S150" s="140">
        <f>K150*R150*data!$A$12</f>
        <v>0</v>
      </c>
      <c r="T150" s="155"/>
      <c r="U150" s="140">
        <f>K150*T150*data!$A$12</f>
        <v>0</v>
      </c>
      <c r="V150" s="163">
        <f t="shared" si="1"/>
        <v>0</v>
      </c>
      <c r="W150" s="140">
        <f>K150*V150*data!$A$12</f>
        <v>0</v>
      </c>
    </row>
    <row r="151" spans="1:23" ht="15.75" customHeight="1">
      <c r="A151" s="181" t="s">
        <v>463</v>
      </c>
      <c r="B151" s="321"/>
      <c r="C151" s="321"/>
      <c r="D151" s="321"/>
      <c r="E151" s="321"/>
      <c r="F151" s="144"/>
      <c r="G151" s="145"/>
      <c r="H151" s="320"/>
      <c r="I151" s="153"/>
      <c r="J151" s="160"/>
      <c r="K151" s="148"/>
      <c r="L151" s="220"/>
      <c r="M151" s="221"/>
      <c r="N151" s="191">
        <f>I151*K151*data!$A$12</f>
        <v>0</v>
      </c>
      <c r="P151" s="151"/>
      <c r="Q151" s="140">
        <f>K151*P151*data!$A$12</f>
        <v>0</v>
      </c>
      <c r="R151" s="151"/>
      <c r="S151" s="140">
        <f>K151*R151*data!$A$12</f>
        <v>0</v>
      </c>
      <c r="T151" s="151"/>
      <c r="U151" s="140">
        <f>K151*T151*data!$A$12</f>
        <v>0</v>
      </c>
      <c r="V151" s="152">
        <f t="shared" si="1"/>
        <v>0</v>
      </c>
      <c r="W151" s="140">
        <f>K151*V151*data!$A$12</f>
        <v>0</v>
      </c>
    </row>
    <row r="152" spans="1:23" ht="15.75" customHeight="1">
      <c r="A152" s="209" t="s">
        <v>464</v>
      </c>
      <c r="B152" s="321"/>
      <c r="C152" s="321"/>
      <c r="D152" s="321"/>
      <c r="E152" s="321"/>
      <c r="F152" s="144"/>
      <c r="G152" s="145"/>
      <c r="H152" s="320"/>
      <c r="I152" s="146"/>
      <c r="J152" s="160"/>
      <c r="K152" s="148"/>
      <c r="L152" s="220"/>
      <c r="M152" s="221"/>
      <c r="N152" s="191">
        <f>I152*K152*data!$A$12</f>
        <v>0</v>
      </c>
      <c r="P152" s="151"/>
      <c r="Q152" s="140">
        <f>K152*P152*data!$A$12</f>
        <v>0</v>
      </c>
      <c r="R152" s="151"/>
      <c r="S152" s="140">
        <f>K152*R152*data!$A$12</f>
        <v>0</v>
      </c>
      <c r="T152" s="151"/>
      <c r="U152" s="140">
        <f>K152*T152*data!$A$12</f>
        <v>0</v>
      </c>
      <c r="V152" s="152">
        <f t="shared" si="1"/>
        <v>0</v>
      </c>
      <c r="W152" s="140">
        <f>K152*V152*data!$A$12</f>
        <v>0</v>
      </c>
    </row>
    <row r="153" spans="1:23" ht="15.75" customHeight="1">
      <c r="A153" s="181" t="s">
        <v>465</v>
      </c>
      <c r="B153" s="322"/>
      <c r="C153" s="322"/>
      <c r="D153" s="322"/>
      <c r="E153" s="322"/>
      <c r="F153" s="157"/>
      <c r="G153" s="158"/>
      <c r="H153" s="320"/>
      <c r="I153" s="159"/>
      <c r="J153" s="160"/>
      <c r="K153" s="148"/>
      <c r="L153" s="220"/>
      <c r="M153" s="221"/>
      <c r="N153" s="191">
        <f>I153*K153*data!$A$12</f>
        <v>0</v>
      </c>
      <c r="P153" s="155"/>
      <c r="Q153" s="140">
        <f>K153*P153*data!$A$12</f>
        <v>0</v>
      </c>
      <c r="R153" s="151"/>
      <c r="S153" s="140">
        <f>K153*R153*data!$A$12</f>
        <v>0</v>
      </c>
      <c r="T153" s="151"/>
      <c r="U153" s="140">
        <f>K153*T153*data!$A$12</f>
        <v>0</v>
      </c>
      <c r="V153" s="152">
        <f t="shared" si="1"/>
        <v>0</v>
      </c>
      <c r="W153" s="140">
        <f>K153*V153*data!$A$12</f>
        <v>0</v>
      </c>
    </row>
    <row r="154" spans="1:23" ht="15.75" customHeight="1">
      <c r="A154" s="323"/>
      <c r="B154" s="323"/>
      <c r="C154" s="323"/>
      <c r="D154" s="323"/>
      <c r="E154" s="323"/>
      <c r="F154" s="323"/>
      <c r="G154" s="323"/>
      <c r="H154" s="323"/>
      <c r="I154" s="323"/>
      <c r="J154" s="160"/>
      <c r="K154" s="324" t="s">
        <v>346</v>
      </c>
      <c r="L154" s="324"/>
      <c r="M154" s="324"/>
      <c r="N154" s="194">
        <f>SUM(N134:N153)</f>
        <v>0</v>
      </c>
      <c r="P154" s="169" t="s">
        <v>347</v>
      </c>
      <c r="Q154" s="167">
        <f>SUM(Q134:Q153)</f>
        <v>0</v>
      </c>
      <c r="R154" s="169" t="s">
        <v>347</v>
      </c>
      <c r="S154" s="167">
        <f>SUM(S134:S153)</f>
        <v>0</v>
      </c>
      <c r="T154" s="169" t="s">
        <v>347</v>
      </c>
      <c r="U154" s="167">
        <f>SUM(U134:U153)</f>
        <v>0</v>
      </c>
      <c r="V154" s="169" t="s">
        <v>347</v>
      </c>
      <c r="W154" s="167">
        <f>SUM(W134:W153)</f>
        <v>0</v>
      </c>
    </row>
    <row r="155" spans="1:23" ht="15.75" customHeight="1"/>
    <row r="156" spans="1:23" ht="24" customHeight="1">
      <c r="A156" s="338" t="s">
        <v>466</v>
      </c>
      <c r="B156" s="338"/>
      <c r="C156" s="338"/>
      <c r="D156" s="338"/>
      <c r="E156" s="338"/>
      <c r="F156" s="338"/>
      <c r="G156" s="338"/>
      <c r="H156" s="338"/>
      <c r="I156" s="338"/>
      <c r="J156" s="338"/>
      <c r="K156" s="338"/>
      <c r="L156" s="338"/>
      <c r="M156" s="338"/>
      <c r="N156" s="338"/>
    </row>
    <row r="157" spans="1:23" ht="18.75" customHeight="1">
      <c r="A157" s="267" t="s">
        <v>467</v>
      </c>
      <c r="B157" s="267"/>
      <c r="C157" s="267"/>
      <c r="D157" s="267"/>
      <c r="E157" s="267"/>
      <c r="F157" s="267"/>
      <c r="G157" s="267"/>
      <c r="H157" s="316" t="s">
        <v>327</v>
      </c>
      <c r="I157" s="316"/>
      <c r="J157" s="316"/>
      <c r="K157" s="316"/>
      <c r="L157" s="316"/>
      <c r="M157" s="316"/>
      <c r="N157" s="316"/>
      <c r="P157" s="269" t="s">
        <v>328</v>
      </c>
      <c r="Q157" s="269"/>
      <c r="R157" s="269" t="s">
        <v>329</v>
      </c>
      <c r="S157" s="269"/>
      <c r="T157" s="269" t="s">
        <v>330</v>
      </c>
      <c r="U157" s="269"/>
      <c r="V157" s="269" t="s">
        <v>331</v>
      </c>
      <c r="W157" s="269"/>
    </row>
    <row r="158" spans="1:23" ht="39.75" customHeight="1">
      <c r="A158" s="187" t="s">
        <v>332</v>
      </c>
      <c r="B158" s="329" t="s">
        <v>468</v>
      </c>
      <c r="C158" s="329"/>
      <c r="D158" s="329"/>
      <c r="E158" s="329"/>
      <c r="F158" s="187" t="s">
        <v>469</v>
      </c>
      <c r="G158" s="187" t="s">
        <v>470</v>
      </c>
      <c r="H158" s="187" t="s">
        <v>471</v>
      </c>
      <c r="I158" s="123" t="s">
        <v>472</v>
      </c>
      <c r="J158" s="123"/>
      <c r="K158" s="123" t="s">
        <v>473</v>
      </c>
      <c r="L158" s="123" t="s">
        <v>337</v>
      </c>
      <c r="M158" s="123" t="s">
        <v>96</v>
      </c>
      <c r="N158" s="123" t="s">
        <v>98</v>
      </c>
      <c r="P158" s="123" t="s">
        <v>474</v>
      </c>
      <c r="Q158" s="123" t="s">
        <v>100</v>
      </c>
      <c r="R158" s="123" t="s">
        <v>474</v>
      </c>
      <c r="S158" s="123" t="s">
        <v>100</v>
      </c>
      <c r="T158" s="123" t="s">
        <v>474</v>
      </c>
      <c r="U158" s="123" t="s">
        <v>100</v>
      </c>
      <c r="V158" s="123" t="s">
        <v>474</v>
      </c>
      <c r="W158" s="123" t="s">
        <v>100</v>
      </c>
    </row>
    <row r="159" spans="1:23" ht="15.75" customHeight="1">
      <c r="A159" s="171" t="s">
        <v>475</v>
      </c>
      <c r="B159" s="339"/>
      <c r="C159" s="339"/>
      <c r="D159" s="339"/>
      <c r="E159" s="339"/>
      <c r="F159" s="222"/>
      <c r="G159" s="222"/>
      <c r="H159" s="223"/>
      <c r="I159" s="140">
        <f>IFERROR(INDEX(data!$A$27:$B$37,MATCH(H159,data!$A$27:$A$37,0),2),0)</f>
        <v>0</v>
      </c>
      <c r="K159" s="224"/>
      <c r="L159" s="137"/>
      <c r="M159" s="137"/>
      <c r="N159" s="140">
        <f t="shared" ref="N159:N178" si="2">I159*K159</f>
        <v>0</v>
      </c>
      <c r="P159" s="225"/>
      <c r="Q159" s="140">
        <f t="shared" ref="Q159:Q178" si="3">P159*I159</f>
        <v>0</v>
      </c>
      <c r="R159" s="225"/>
      <c r="S159" s="140">
        <f t="shared" ref="S159:S178" si="4">R159*I159</f>
        <v>0</v>
      </c>
      <c r="T159" s="225"/>
      <c r="U159" s="140">
        <f t="shared" ref="U159:U178" si="5">T159*I159</f>
        <v>0</v>
      </c>
      <c r="V159" s="226">
        <f t="shared" ref="V159:V178" si="6">K159-P159-R159-T159</f>
        <v>0</v>
      </c>
      <c r="W159" s="140">
        <f t="shared" ref="W159:W178" si="7">V159*I159</f>
        <v>0</v>
      </c>
    </row>
    <row r="160" spans="1:23" ht="15.75" customHeight="1">
      <c r="A160" s="172" t="s">
        <v>476</v>
      </c>
      <c r="B160" s="340"/>
      <c r="C160" s="340"/>
      <c r="D160" s="340"/>
      <c r="E160" s="340"/>
      <c r="F160" s="227"/>
      <c r="G160" s="227"/>
      <c r="H160" s="228"/>
      <c r="I160" s="140">
        <f>IFERROR(INDEX(data!$A$27:$B$37,MATCH(H160,data!$A$27:$A$37,0),2),0)</f>
        <v>0</v>
      </c>
      <c r="K160" s="224"/>
      <c r="L160" s="137"/>
      <c r="M160" s="137"/>
      <c r="N160" s="140">
        <f t="shared" si="2"/>
        <v>0</v>
      </c>
      <c r="P160" s="225"/>
      <c r="Q160" s="140">
        <f t="shared" si="3"/>
        <v>0</v>
      </c>
      <c r="R160" s="225"/>
      <c r="S160" s="140">
        <f t="shared" si="4"/>
        <v>0</v>
      </c>
      <c r="T160" s="225"/>
      <c r="U160" s="140">
        <f t="shared" si="5"/>
        <v>0</v>
      </c>
      <c r="V160" s="226">
        <f t="shared" si="6"/>
        <v>0</v>
      </c>
      <c r="W160" s="140">
        <f t="shared" si="7"/>
        <v>0</v>
      </c>
    </row>
    <row r="161" spans="1:23" ht="15.75" customHeight="1">
      <c r="A161" s="172" t="s">
        <v>477</v>
      </c>
      <c r="B161" s="340"/>
      <c r="C161" s="340"/>
      <c r="D161" s="340"/>
      <c r="E161" s="340"/>
      <c r="F161" s="227"/>
      <c r="G161" s="227"/>
      <c r="H161" s="228"/>
      <c r="I161" s="140">
        <f>IFERROR(INDEX(data!$A$27:$B$37,MATCH(H161,data!$A$27:$A$37,0),2),0)</f>
        <v>0</v>
      </c>
      <c r="K161" s="224"/>
      <c r="L161" s="137"/>
      <c r="M161" s="137"/>
      <c r="N161" s="140">
        <f t="shared" si="2"/>
        <v>0</v>
      </c>
      <c r="P161" s="225"/>
      <c r="Q161" s="140">
        <f t="shared" si="3"/>
        <v>0</v>
      </c>
      <c r="R161" s="225"/>
      <c r="S161" s="140">
        <f t="shared" si="4"/>
        <v>0</v>
      </c>
      <c r="T161" s="225"/>
      <c r="U161" s="140">
        <f t="shared" si="5"/>
        <v>0</v>
      </c>
      <c r="V161" s="226">
        <f t="shared" si="6"/>
        <v>0</v>
      </c>
      <c r="W161" s="140">
        <f t="shared" si="7"/>
        <v>0</v>
      </c>
    </row>
    <row r="162" spans="1:23" ht="15.75" customHeight="1">
      <c r="A162" s="172" t="s">
        <v>478</v>
      </c>
      <c r="B162" s="340"/>
      <c r="C162" s="340"/>
      <c r="D162" s="340"/>
      <c r="E162" s="340"/>
      <c r="F162" s="227"/>
      <c r="G162" s="227"/>
      <c r="H162" s="228"/>
      <c r="I162" s="140">
        <f>IFERROR(INDEX(data!$A$27:$B$37,MATCH(H162,data!$A$27:$A$37,0),2),0)</f>
        <v>0</v>
      </c>
      <c r="K162" s="224"/>
      <c r="L162" s="137"/>
      <c r="M162" s="137"/>
      <c r="N162" s="140">
        <f t="shared" si="2"/>
        <v>0</v>
      </c>
      <c r="P162" s="225"/>
      <c r="Q162" s="140">
        <f t="shared" si="3"/>
        <v>0</v>
      </c>
      <c r="R162" s="225"/>
      <c r="S162" s="140">
        <f t="shared" si="4"/>
        <v>0</v>
      </c>
      <c r="T162" s="225"/>
      <c r="U162" s="140">
        <f t="shared" si="5"/>
        <v>0</v>
      </c>
      <c r="V162" s="226">
        <f t="shared" si="6"/>
        <v>0</v>
      </c>
      <c r="W162" s="140">
        <f t="shared" si="7"/>
        <v>0</v>
      </c>
    </row>
    <row r="163" spans="1:23" ht="15.75" customHeight="1">
      <c r="A163" s="172" t="s">
        <v>479</v>
      </c>
      <c r="B163" s="340"/>
      <c r="C163" s="340"/>
      <c r="D163" s="340"/>
      <c r="E163" s="340"/>
      <c r="F163" s="227"/>
      <c r="G163" s="227"/>
      <c r="H163" s="228"/>
      <c r="I163" s="140">
        <f>IFERROR(INDEX(data!$A$27:$B$37,MATCH(H163,data!$A$27:$A$37,0),2),0)</f>
        <v>0</v>
      </c>
      <c r="K163" s="224"/>
      <c r="L163" s="137"/>
      <c r="M163" s="137"/>
      <c r="N163" s="140">
        <f t="shared" si="2"/>
        <v>0</v>
      </c>
      <c r="P163" s="225"/>
      <c r="Q163" s="140">
        <f t="shared" si="3"/>
        <v>0</v>
      </c>
      <c r="R163" s="225"/>
      <c r="S163" s="140">
        <f t="shared" si="4"/>
        <v>0</v>
      </c>
      <c r="T163" s="225"/>
      <c r="U163" s="140">
        <f t="shared" si="5"/>
        <v>0</v>
      </c>
      <c r="V163" s="226">
        <f t="shared" si="6"/>
        <v>0</v>
      </c>
      <c r="W163" s="140">
        <f t="shared" si="7"/>
        <v>0</v>
      </c>
    </row>
    <row r="164" spans="1:23" ht="15.75" customHeight="1">
      <c r="A164" s="172" t="s">
        <v>480</v>
      </c>
      <c r="B164" s="340"/>
      <c r="C164" s="340"/>
      <c r="D164" s="340"/>
      <c r="E164" s="340"/>
      <c r="F164" s="227"/>
      <c r="G164" s="227"/>
      <c r="H164" s="228"/>
      <c r="I164" s="140">
        <f>IFERROR(INDEX(data!$A$27:$B$37,MATCH(H164,data!$A$27:$A$37,0),2),0)</f>
        <v>0</v>
      </c>
      <c r="K164" s="224"/>
      <c r="L164" s="137"/>
      <c r="M164" s="137"/>
      <c r="N164" s="140">
        <f t="shared" si="2"/>
        <v>0</v>
      </c>
      <c r="P164" s="225"/>
      <c r="Q164" s="140">
        <f t="shared" si="3"/>
        <v>0</v>
      </c>
      <c r="R164" s="225"/>
      <c r="S164" s="140">
        <f t="shared" si="4"/>
        <v>0</v>
      </c>
      <c r="T164" s="225"/>
      <c r="U164" s="140">
        <f t="shared" si="5"/>
        <v>0</v>
      </c>
      <c r="V164" s="226">
        <f t="shared" si="6"/>
        <v>0</v>
      </c>
      <c r="W164" s="140">
        <f t="shared" si="7"/>
        <v>0</v>
      </c>
    </row>
    <row r="165" spans="1:23" ht="15.75" customHeight="1">
      <c r="A165" s="172" t="s">
        <v>481</v>
      </c>
      <c r="B165" s="340"/>
      <c r="C165" s="340"/>
      <c r="D165" s="340"/>
      <c r="E165" s="340"/>
      <c r="F165" s="227"/>
      <c r="G165" s="227"/>
      <c r="H165" s="228"/>
      <c r="I165" s="140">
        <f>IFERROR(INDEX(data!$A$27:$B$37,MATCH(H165,data!$A$27:$A$37,0),2),0)</f>
        <v>0</v>
      </c>
      <c r="K165" s="224"/>
      <c r="L165" s="137"/>
      <c r="M165" s="137"/>
      <c r="N165" s="140">
        <f t="shared" si="2"/>
        <v>0</v>
      </c>
      <c r="P165" s="225"/>
      <c r="Q165" s="140">
        <f t="shared" si="3"/>
        <v>0</v>
      </c>
      <c r="R165" s="225"/>
      <c r="S165" s="140">
        <f t="shared" si="4"/>
        <v>0</v>
      </c>
      <c r="T165" s="225"/>
      <c r="U165" s="140">
        <f t="shared" si="5"/>
        <v>0</v>
      </c>
      <c r="V165" s="226">
        <f t="shared" si="6"/>
        <v>0</v>
      </c>
      <c r="W165" s="140">
        <f t="shared" si="7"/>
        <v>0</v>
      </c>
    </row>
    <row r="166" spans="1:23" ht="15.75" customHeight="1">
      <c r="A166" s="172" t="s">
        <v>482</v>
      </c>
      <c r="B166" s="340"/>
      <c r="C166" s="340"/>
      <c r="D166" s="340"/>
      <c r="E166" s="340"/>
      <c r="F166" s="227"/>
      <c r="G166" s="227"/>
      <c r="H166" s="228"/>
      <c r="I166" s="140">
        <f>IFERROR(INDEX(data!$A$27:$B$37,MATCH(H166,data!$A$27:$A$37,0),2),0)</f>
        <v>0</v>
      </c>
      <c r="K166" s="224"/>
      <c r="L166" s="137"/>
      <c r="M166" s="137"/>
      <c r="N166" s="140">
        <f t="shared" si="2"/>
        <v>0</v>
      </c>
      <c r="P166" s="225"/>
      <c r="Q166" s="140">
        <f t="shared" si="3"/>
        <v>0</v>
      </c>
      <c r="R166" s="225"/>
      <c r="S166" s="140">
        <f t="shared" si="4"/>
        <v>0</v>
      </c>
      <c r="T166" s="225"/>
      <c r="U166" s="140">
        <f t="shared" si="5"/>
        <v>0</v>
      </c>
      <c r="V166" s="226">
        <f t="shared" si="6"/>
        <v>0</v>
      </c>
      <c r="W166" s="140">
        <f t="shared" si="7"/>
        <v>0</v>
      </c>
    </row>
    <row r="167" spans="1:23" ht="15.75" customHeight="1">
      <c r="A167" s="172" t="s">
        <v>483</v>
      </c>
      <c r="B167" s="340"/>
      <c r="C167" s="340"/>
      <c r="D167" s="340"/>
      <c r="E167" s="340"/>
      <c r="F167" s="227"/>
      <c r="G167" s="227"/>
      <c r="H167" s="228"/>
      <c r="I167" s="140">
        <f>IFERROR(INDEX(data!$A$27:$B$37,MATCH(H167,data!$A$27:$A$37,0),2),0)</f>
        <v>0</v>
      </c>
      <c r="K167" s="224"/>
      <c r="L167" s="137"/>
      <c r="M167" s="137"/>
      <c r="N167" s="140">
        <f t="shared" si="2"/>
        <v>0</v>
      </c>
      <c r="P167" s="225"/>
      <c r="Q167" s="140">
        <f t="shared" si="3"/>
        <v>0</v>
      </c>
      <c r="R167" s="225"/>
      <c r="S167" s="140">
        <f t="shared" si="4"/>
        <v>0</v>
      </c>
      <c r="T167" s="225"/>
      <c r="U167" s="140">
        <f t="shared" si="5"/>
        <v>0</v>
      </c>
      <c r="V167" s="226">
        <f t="shared" si="6"/>
        <v>0</v>
      </c>
      <c r="W167" s="140">
        <f t="shared" si="7"/>
        <v>0</v>
      </c>
    </row>
    <row r="168" spans="1:23" ht="15.75" customHeight="1">
      <c r="A168" s="172" t="s">
        <v>484</v>
      </c>
      <c r="B168" s="340"/>
      <c r="C168" s="340"/>
      <c r="D168" s="340"/>
      <c r="E168" s="340"/>
      <c r="F168" s="227"/>
      <c r="G168" s="227"/>
      <c r="H168" s="228"/>
      <c r="I168" s="140">
        <f>IFERROR(INDEX(data!$A$27:$B$37,MATCH(H168,data!$A$27:$A$37,0),2),0)</f>
        <v>0</v>
      </c>
      <c r="K168" s="224"/>
      <c r="L168" s="137"/>
      <c r="M168" s="137"/>
      <c r="N168" s="140">
        <f t="shared" si="2"/>
        <v>0</v>
      </c>
      <c r="P168" s="225"/>
      <c r="Q168" s="140">
        <f t="shared" si="3"/>
        <v>0</v>
      </c>
      <c r="R168" s="225"/>
      <c r="S168" s="140">
        <f t="shared" si="4"/>
        <v>0</v>
      </c>
      <c r="T168" s="225"/>
      <c r="U168" s="140">
        <f t="shared" si="5"/>
        <v>0</v>
      </c>
      <c r="V168" s="226">
        <f t="shared" si="6"/>
        <v>0</v>
      </c>
      <c r="W168" s="140">
        <f t="shared" si="7"/>
        <v>0</v>
      </c>
    </row>
    <row r="169" spans="1:23" ht="15.75" customHeight="1">
      <c r="A169" s="172" t="s">
        <v>485</v>
      </c>
      <c r="B169" s="340"/>
      <c r="C169" s="340"/>
      <c r="D169" s="340"/>
      <c r="E169" s="340"/>
      <c r="F169" s="227"/>
      <c r="G169" s="227"/>
      <c r="H169" s="228"/>
      <c r="I169" s="140">
        <f>IFERROR(INDEX(data!$A$27:$B$37,MATCH(H169,data!$A$27:$A$37,0),2),0)</f>
        <v>0</v>
      </c>
      <c r="K169" s="224"/>
      <c r="L169" s="137"/>
      <c r="M169" s="137"/>
      <c r="N169" s="140">
        <f t="shared" si="2"/>
        <v>0</v>
      </c>
      <c r="P169" s="225"/>
      <c r="Q169" s="140">
        <f t="shared" si="3"/>
        <v>0</v>
      </c>
      <c r="R169" s="225"/>
      <c r="S169" s="140">
        <f t="shared" si="4"/>
        <v>0</v>
      </c>
      <c r="T169" s="225"/>
      <c r="U169" s="140">
        <f t="shared" si="5"/>
        <v>0</v>
      </c>
      <c r="V169" s="226">
        <f t="shared" si="6"/>
        <v>0</v>
      </c>
      <c r="W169" s="140">
        <f t="shared" si="7"/>
        <v>0</v>
      </c>
    </row>
    <row r="170" spans="1:23" ht="15.75" customHeight="1">
      <c r="A170" s="172" t="s">
        <v>486</v>
      </c>
      <c r="B170" s="340"/>
      <c r="C170" s="340"/>
      <c r="D170" s="340"/>
      <c r="E170" s="340"/>
      <c r="F170" s="227"/>
      <c r="G170" s="227"/>
      <c r="H170" s="228"/>
      <c r="I170" s="140">
        <f>IFERROR(INDEX(data!$A$27:$B$37,MATCH(H170,data!$A$27:$A$37,0),2),0)</f>
        <v>0</v>
      </c>
      <c r="K170" s="224"/>
      <c r="L170" s="137"/>
      <c r="M170" s="137"/>
      <c r="N170" s="140">
        <f t="shared" si="2"/>
        <v>0</v>
      </c>
      <c r="P170" s="225"/>
      <c r="Q170" s="140">
        <f t="shared" si="3"/>
        <v>0</v>
      </c>
      <c r="R170" s="225"/>
      <c r="S170" s="140">
        <f t="shared" si="4"/>
        <v>0</v>
      </c>
      <c r="T170" s="225"/>
      <c r="U170" s="140">
        <f t="shared" si="5"/>
        <v>0</v>
      </c>
      <c r="V170" s="226">
        <f t="shared" si="6"/>
        <v>0</v>
      </c>
      <c r="W170" s="140">
        <f t="shared" si="7"/>
        <v>0</v>
      </c>
    </row>
    <row r="171" spans="1:23" ht="15.75" customHeight="1">
      <c r="A171" s="172" t="s">
        <v>487</v>
      </c>
      <c r="B171" s="340"/>
      <c r="C171" s="340"/>
      <c r="D171" s="340"/>
      <c r="E171" s="340"/>
      <c r="F171" s="227"/>
      <c r="G171" s="227"/>
      <c r="H171" s="228"/>
      <c r="I171" s="140">
        <f>IFERROR(INDEX(data!$A$27:$B$37,MATCH(H171,data!$A$27:$A$37,0),2),0)</f>
        <v>0</v>
      </c>
      <c r="K171" s="224"/>
      <c r="L171" s="137"/>
      <c r="M171" s="137"/>
      <c r="N171" s="140">
        <f t="shared" si="2"/>
        <v>0</v>
      </c>
      <c r="P171" s="225"/>
      <c r="Q171" s="140">
        <f t="shared" si="3"/>
        <v>0</v>
      </c>
      <c r="R171" s="225"/>
      <c r="S171" s="140">
        <f t="shared" si="4"/>
        <v>0</v>
      </c>
      <c r="T171" s="225"/>
      <c r="U171" s="140">
        <f t="shared" si="5"/>
        <v>0</v>
      </c>
      <c r="V171" s="226">
        <f t="shared" si="6"/>
        <v>0</v>
      </c>
      <c r="W171" s="140">
        <f t="shared" si="7"/>
        <v>0</v>
      </c>
    </row>
    <row r="172" spans="1:23" ht="15.75" customHeight="1">
      <c r="A172" s="172" t="s">
        <v>488</v>
      </c>
      <c r="B172" s="340"/>
      <c r="C172" s="340"/>
      <c r="D172" s="340"/>
      <c r="E172" s="340"/>
      <c r="F172" s="227"/>
      <c r="G172" s="227"/>
      <c r="H172" s="228"/>
      <c r="I172" s="140">
        <f>IFERROR(INDEX(data!$A$27:$B$37,MATCH(H172,data!$A$27:$A$37,0),2),0)</f>
        <v>0</v>
      </c>
      <c r="K172" s="224"/>
      <c r="L172" s="137"/>
      <c r="M172" s="137"/>
      <c r="N172" s="140">
        <f t="shared" si="2"/>
        <v>0</v>
      </c>
      <c r="P172" s="225"/>
      <c r="Q172" s="140">
        <f t="shared" si="3"/>
        <v>0</v>
      </c>
      <c r="R172" s="225"/>
      <c r="S172" s="140">
        <f t="shared" si="4"/>
        <v>0</v>
      </c>
      <c r="T172" s="225"/>
      <c r="U172" s="140">
        <f t="shared" si="5"/>
        <v>0</v>
      </c>
      <c r="V172" s="226">
        <f t="shared" si="6"/>
        <v>0</v>
      </c>
      <c r="W172" s="140">
        <f t="shared" si="7"/>
        <v>0</v>
      </c>
    </row>
    <row r="173" spans="1:23" ht="15.75" customHeight="1">
      <c r="A173" s="172" t="s">
        <v>489</v>
      </c>
      <c r="B173" s="340"/>
      <c r="C173" s="340"/>
      <c r="D173" s="340"/>
      <c r="E173" s="340"/>
      <c r="F173" s="227"/>
      <c r="G173" s="227"/>
      <c r="H173" s="228"/>
      <c r="I173" s="140">
        <f>IFERROR(INDEX(data!$A$27:$B$37,MATCH(H173,data!$A$27:$A$37,0),2),0)</f>
        <v>0</v>
      </c>
      <c r="K173" s="224"/>
      <c r="L173" s="137"/>
      <c r="M173" s="137"/>
      <c r="N173" s="140">
        <f t="shared" si="2"/>
        <v>0</v>
      </c>
      <c r="P173" s="225"/>
      <c r="Q173" s="140">
        <f t="shared" si="3"/>
        <v>0</v>
      </c>
      <c r="R173" s="225"/>
      <c r="S173" s="140">
        <f t="shared" si="4"/>
        <v>0</v>
      </c>
      <c r="T173" s="225"/>
      <c r="U173" s="140">
        <f t="shared" si="5"/>
        <v>0</v>
      </c>
      <c r="V173" s="226">
        <f t="shared" si="6"/>
        <v>0</v>
      </c>
      <c r="W173" s="140">
        <f t="shared" si="7"/>
        <v>0</v>
      </c>
    </row>
    <row r="174" spans="1:23" ht="15.75" customHeight="1">
      <c r="A174" s="172" t="s">
        <v>490</v>
      </c>
      <c r="B174" s="340"/>
      <c r="C174" s="340"/>
      <c r="D174" s="340"/>
      <c r="E174" s="340"/>
      <c r="F174" s="227"/>
      <c r="G174" s="227"/>
      <c r="H174" s="228"/>
      <c r="I174" s="140">
        <f>IFERROR(INDEX(data!$A$27:$B$37,MATCH(H174,data!$A$27:$A$37,0),2),0)</f>
        <v>0</v>
      </c>
      <c r="K174" s="224"/>
      <c r="L174" s="137"/>
      <c r="M174" s="137"/>
      <c r="N174" s="140">
        <f t="shared" si="2"/>
        <v>0</v>
      </c>
      <c r="P174" s="225"/>
      <c r="Q174" s="140">
        <f t="shared" si="3"/>
        <v>0</v>
      </c>
      <c r="R174" s="225"/>
      <c r="S174" s="140">
        <f t="shared" si="4"/>
        <v>0</v>
      </c>
      <c r="T174" s="225"/>
      <c r="U174" s="140">
        <f t="shared" si="5"/>
        <v>0</v>
      </c>
      <c r="V174" s="226">
        <f t="shared" si="6"/>
        <v>0</v>
      </c>
      <c r="W174" s="140">
        <f t="shared" si="7"/>
        <v>0</v>
      </c>
    </row>
    <row r="175" spans="1:23" ht="15.75" customHeight="1">
      <c r="A175" s="172" t="s">
        <v>491</v>
      </c>
      <c r="B175" s="340"/>
      <c r="C175" s="340"/>
      <c r="D175" s="340"/>
      <c r="E175" s="340"/>
      <c r="F175" s="227"/>
      <c r="G175" s="227"/>
      <c r="H175" s="228"/>
      <c r="I175" s="140">
        <f>IFERROR(INDEX(data!$A$27:$B$37,MATCH(H175,data!$A$27:$A$37,0),2),0)</f>
        <v>0</v>
      </c>
      <c r="K175" s="224"/>
      <c r="L175" s="137"/>
      <c r="M175" s="137"/>
      <c r="N175" s="140">
        <f t="shared" si="2"/>
        <v>0</v>
      </c>
      <c r="P175" s="225"/>
      <c r="Q175" s="140">
        <f t="shared" si="3"/>
        <v>0</v>
      </c>
      <c r="R175" s="225"/>
      <c r="S175" s="140">
        <f t="shared" si="4"/>
        <v>0</v>
      </c>
      <c r="T175" s="225"/>
      <c r="U175" s="140">
        <f t="shared" si="5"/>
        <v>0</v>
      </c>
      <c r="V175" s="226">
        <f t="shared" si="6"/>
        <v>0</v>
      </c>
      <c r="W175" s="140">
        <f t="shared" si="7"/>
        <v>0</v>
      </c>
    </row>
    <row r="176" spans="1:23" ht="15.75" customHeight="1">
      <c r="A176" s="172" t="s">
        <v>492</v>
      </c>
      <c r="B176" s="340"/>
      <c r="C176" s="340"/>
      <c r="D176" s="340"/>
      <c r="E176" s="340"/>
      <c r="F176" s="227"/>
      <c r="G176" s="227"/>
      <c r="H176" s="228"/>
      <c r="I176" s="140">
        <f>IFERROR(INDEX(data!$A$27:$B$37,MATCH(H176,data!$A$27:$A$37,0),2),0)</f>
        <v>0</v>
      </c>
      <c r="K176" s="224"/>
      <c r="L176" s="137"/>
      <c r="M176" s="137"/>
      <c r="N176" s="140">
        <f t="shared" si="2"/>
        <v>0</v>
      </c>
      <c r="P176" s="225"/>
      <c r="Q176" s="140">
        <f t="shared" si="3"/>
        <v>0</v>
      </c>
      <c r="R176" s="225"/>
      <c r="S176" s="140">
        <f t="shared" si="4"/>
        <v>0</v>
      </c>
      <c r="T176" s="225"/>
      <c r="U176" s="140">
        <f t="shared" si="5"/>
        <v>0</v>
      </c>
      <c r="V176" s="226">
        <f t="shared" si="6"/>
        <v>0</v>
      </c>
      <c r="W176" s="140">
        <f t="shared" si="7"/>
        <v>0</v>
      </c>
    </row>
    <row r="177" spans="1:23" ht="15.75" customHeight="1">
      <c r="A177" s="172" t="s">
        <v>493</v>
      </c>
      <c r="B177" s="340"/>
      <c r="C177" s="340"/>
      <c r="D177" s="340"/>
      <c r="E177" s="340"/>
      <c r="F177" s="227"/>
      <c r="G177" s="227"/>
      <c r="H177" s="228"/>
      <c r="I177" s="140">
        <f>IFERROR(INDEX(data!$A$27:$B$37,MATCH(H177,data!$A$27:$A$37,0),2),0)</f>
        <v>0</v>
      </c>
      <c r="K177" s="224"/>
      <c r="L177" s="137"/>
      <c r="M177" s="137"/>
      <c r="N177" s="140">
        <f t="shared" si="2"/>
        <v>0</v>
      </c>
      <c r="P177" s="225"/>
      <c r="Q177" s="140">
        <f t="shared" si="3"/>
        <v>0</v>
      </c>
      <c r="R177" s="225"/>
      <c r="S177" s="140">
        <f t="shared" si="4"/>
        <v>0</v>
      </c>
      <c r="T177" s="225"/>
      <c r="U177" s="140">
        <f t="shared" si="5"/>
        <v>0</v>
      </c>
      <c r="V177" s="226">
        <f t="shared" si="6"/>
        <v>0</v>
      </c>
      <c r="W177" s="140">
        <f t="shared" si="7"/>
        <v>0</v>
      </c>
    </row>
    <row r="178" spans="1:23" ht="15.75" customHeight="1">
      <c r="A178" s="173" t="s">
        <v>494</v>
      </c>
      <c r="B178" s="341"/>
      <c r="C178" s="341"/>
      <c r="D178" s="341"/>
      <c r="E178" s="341"/>
      <c r="F178" s="229"/>
      <c r="G178" s="229"/>
      <c r="H178" s="230"/>
      <c r="I178" s="140">
        <f>IFERROR(INDEX(data!$A$27:$B$37,MATCH(H178,data!$A$27:$A$37,0),2),0)</f>
        <v>0</v>
      </c>
      <c r="K178" s="224"/>
      <c r="L178" s="137"/>
      <c r="M178" s="137"/>
      <c r="N178" s="140">
        <f t="shared" si="2"/>
        <v>0</v>
      </c>
      <c r="P178" s="225"/>
      <c r="Q178" s="140">
        <f t="shared" si="3"/>
        <v>0</v>
      </c>
      <c r="R178" s="225"/>
      <c r="S178" s="140">
        <f t="shared" si="4"/>
        <v>0</v>
      </c>
      <c r="T178" s="225"/>
      <c r="U178" s="140">
        <f t="shared" si="5"/>
        <v>0</v>
      </c>
      <c r="V178" s="226">
        <f t="shared" si="6"/>
        <v>0</v>
      </c>
      <c r="W178" s="140">
        <f t="shared" si="7"/>
        <v>0</v>
      </c>
    </row>
    <row r="179" spans="1:23" ht="15.75" customHeight="1">
      <c r="K179" s="166" t="s">
        <v>346</v>
      </c>
      <c r="L179" s="166"/>
      <c r="M179" s="166"/>
      <c r="N179" s="167">
        <f>SUM(N159:N178)</f>
        <v>0</v>
      </c>
      <c r="P179" s="168" t="s">
        <v>347</v>
      </c>
      <c r="Q179" s="167">
        <f>SUM(Q159:Q178)</f>
        <v>0</v>
      </c>
      <c r="R179" s="168" t="s">
        <v>347</v>
      </c>
      <c r="S179" s="167">
        <f>SUM(S159:S178)</f>
        <v>0</v>
      </c>
      <c r="T179" s="168" t="s">
        <v>347</v>
      </c>
      <c r="U179" s="167">
        <f>SUM(U159:U178)</f>
        <v>0</v>
      </c>
      <c r="V179" s="168" t="s">
        <v>347</v>
      </c>
      <c r="W179" s="167">
        <f>SUM(W159:W178)</f>
        <v>0</v>
      </c>
    </row>
    <row r="180" spans="1:23" ht="15.75" customHeight="1"/>
    <row r="181" spans="1:23" ht="15.75" customHeight="1">
      <c r="K181" s="324" t="s">
        <v>495</v>
      </c>
      <c r="L181" s="324"/>
      <c r="M181" s="324"/>
      <c r="N181" s="167">
        <f>N15+N22+N32+N39+N46+N56+N63+N73+N80+N87+N94+N101+N125+N154</f>
        <v>0</v>
      </c>
    </row>
    <row r="182" spans="1:23" ht="15.75" customHeight="1">
      <c r="K182" s="324" t="s">
        <v>496</v>
      </c>
      <c r="L182" s="324"/>
      <c r="M182" s="324"/>
      <c r="N182" s="167">
        <f>N179</f>
        <v>0</v>
      </c>
    </row>
    <row r="183" spans="1:23" ht="27" customHeight="1">
      <c r="K183" s="342" t="s">
        <v>497</v>
      </c>
      <c r="L183" s="342"/>
      <c r="M183" s="342"/>
      <c r="N183" s="231">
        <f>N181+N182</f>
        <v>0</v>
      </c>
      <c r="P183" s="168" t="s">
        <v>498</v>
      </c>
      <c r="Q183" s="167">
        <f>Q15+Q22+Q32+Q39+Q46+Q56+Q63+Q73+Q80+Q87+Q94+Q101+Q125+Q154+Q179</f>
        <v>0</v>
      </c>
      <c r="R183" s="168" t="s">
        <v>498</v>
      </c>
      <c r="S183" s="167">
        <f>S15+S22+S32+S39+S46+S56+S63+S73+S80+S87+S94+S101+S125+S154+S179</f>
        <v>0</v>
      </c>
      <c r="T183" s="168" t="s">
        <v>498</v>
      </c>
      <c r="U183" s="167">
        <f>U15+U22+U32+U39+U46+U56+U63+U73+U80+U87+U94+U101+U125+U154+U179</f>
        <v>0</v>
      </c>
      <c r="V183" s="168" t="s">
        <v>498</v>
      </c>
      <c r="W183" s="167">
        <f>W15+W22+W32+W39+W46+W56+W63+W73+W80+W87+W94+W101+W125+W154+W179</f>
        <v>0</v>
      </c>
    </row>
    <row r="184" spans="1:23" ht="15.75" customHeight="1"/>
    <row r="185" spans="1:23" ht="15.75" customHeight="1"/>
    <row r="186" spans="1:23" ht="15.75" customHeight="1"/>
    <row r="187" spans="1:23" ht="15.75" customHeight="1"/>
    <row r="188" spans="1:23" ht="15.75" customHeight="1"/>
    <row r="189" spans="1:23" ht="15.75" customHeight="1"/>
    <row r="190" spans="1:23" ht="15.75" customHeight="1"/>
    <row r="191" spans="1:23" ht="15.75" customHeight="1"/>
    <row r="192" spans="1:23" ht="15.75" customHeight="1"/>
    <row r="193" ht="15.75" customHeight="1"/>
    <row r="194" ht="15.75" customHeight="1"/>
    <row r="195" ht="15.75" customHeight="1"/>
    <row r="196" ht="15.75" customHeight="1"/>
    <row r="197" ht="15.75" customHeight="1"/>
    <row r="198" ht="15.75" customHeight="1"/>
    <row r="199" ht="15.75" customHeight="1"/>
  </sheetData>
  <sheetProtection algorithmName="SHA-512" hashValue="C/ahaGXaUtbemDH+Ujzak1iGpnBJ/kmCYRfr8S7kI0yJ0SeiOdxJWeM/Bx6ci3cKfyVf0dI1t6Tf+nt0L/uO9Q==" saltValue="7Ufk9vZ4p+ItlbrXmBHgTw==" spinCount="100000" sheet="1" objects="1" scenarios="1"/>
  <mergeCells count="232">
    <mergeCell ref="B176:E176"/>
    <mergeCell ref="B177:E177"/>
    <mergeCell ref="B178:E178"/>
    <mergeCell ref="K181:M181"/>
    <mergeCell ref="K182:M182"/>
    <mergeCell ref="K183:M183"/>
    <mergeCell ref="B167:E167"/>
    <mergeCell ref="B168:E168"/>
    <mergeCell ref="B169:E169"/>
    <mergeCell ref="B170:E170"/>
    <mergeCell ref="B171:E171"/>
    <mergeCell ref="B172:E172"/>
    <mergeCell ref="B173:E173"/>
    <mergeCell ref="B174:E174"/>
    <mergeCell ref="B175:E175"/>
    <mergeCell ref="B158:E158"/>
    <mergeCell ref="B159:E159"/>
    <mergeCell ref="B160:E160"/>
    <mergeCell ref="B161:E161"/>
    <mergeCell ref="B162:E162"/>
    <mergeCell ref="B163:E163"/>
    <mergeCell ref="B164:E164"/>
    <mergeCell ref="B165:E165"/>
    <mergeCell ref="B166:E166"/>
    <mergeCell ref="A154:I154"/>
    <mergeCell ref="K154:M154"/>
    <mergeCell ref="A156:N156"/>
    <mergeCell ref="A157:G157"/>
    <mergeCell ref="H157:N157"/>
    <mergeCell ref="P157:Q157"/>
    <mergeCell ref="R157:S157"/>
    <mergeCell ref="T157:U157"/>
    <mergeCell ref="V157:W157"/>
    <mergeCell ref="V132:W132"/>
    <mergeCell ref="B133:E133"/>
    <mergeCell ref="B134:E134"/>
    <mergeCell ref="H134:H153"/>
    <mergeCell ref="B135:E135"/>
    <mergeCell ref="B136:E136"/>
    <mergeCell ref="B137:E137"/>
    <mergeCell ref="B138:E138"/>
    <mergeCell ref="B139:E139"/>
    <mergeCell ref="B140:E140"/>
    <mergeCell ref="B141:E141"/>
    <mergeCell ref="B142:E142"/>
    <mergeCell ref="B143:E143"/>
    <mergeCell ref="B144:E144"/>
    <mergeCell ref="B145:E145"/>
    <mergeCell ref="B146:E146"/>
    <mergeCell ref="B147:E147"/>
    <mergeCell ref="B148:E148"/>
    <mergeCell ref="B149:E149"/>
    <mergeCell ref="B150:E150"/>
    <mergeCell ref="B151:E151"/>
    <mergeCell ref="B152:E152"/>
    <mergeCell ref="B153:E153"/>
    <mergeCell ref="A125:I125"/>
    <mergeCell ref="K125:M125"/>
    <mergeCell ref="A127:D127"/>
    <mergeCell ref="C129:D129"/>
    <mergeCell ref="A130:B130"/>
    <mergeCell ref="C130:D130"/>
    <mergeCell ref="P132:Q132"/>
    <mergeCell ref="R132:S132"/>
    <mergeCell ref="T132:U132"/>
    <mergeCell ref="B104:E104"/>
    <mergeCell ref="B105:E105"/>
    <mergeCell ref="H105:H124"/>
    <mergeCell ref="B106:E106"/>
    <mergeCell ref="B107:E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B120:E120"/>
    <mergeCell ref="B121:E121"/>
    <mergeCell ref="B122:E122"/>
    <mergeCell ref="B123:E123"/>
    <mergeCell ref="B124:E124"/>
    <mergeCell ref="B98:E98"/>
    <mergeCell ref="B99:E99"/>
    <mergeCell ref="B100:E100"/>
    <mergeCell ref="A102:I102"/>
    <mergeCell ref="K102:N102"/>
    <mergeCell ref="P102:W102"/>
    <mergeCell ref="P103:Q103"/>
    <mergeCell ref="R103:S103"/>
    <mergeCell ref="T103:U103"/>
    <mergeCell ref="V103:W103"/>
    <mergeCell ref="A87:I87"/>
    <mergeCell ref="K87:M87"/>
    <mergeCell ref="B89:E89"/>
    <mergeCell ref="B90:E90"/>
    <mergeCell ref="B91:E91"/>
    <mergeCell ref="B92:E92"/>
    <mergeCell ref="B93:E93"/>
    <mergeCell ref="B96:E96"/>
    <mergeCell ref="B97:E97"/>
    <mergeCell ref="A80:I80"/>
    <mergeCell ref="K80:M80"/>
    <mergeCell ref="P81:W81"/>
    <mergeCell ref="B82:E82"/>
    <mergeCell ref="H82:H86"/>
    <mergeCell ref="B83:E83"/>
    <mergeCell ref="B84:E84"/>
    <mergeCell ref="B85:E85"/>
    <mergeCell ref="B86:E86"/>
    <mergeCell ref="A73:I73"/>
    <mergeCell ref="K73:M73"/>
    <mergeCell ref="P74:W74"/>
    <mergeCell ref="B75:E75"/>
    <mergeCell ref="H75:H79"/>
    <mergeCell ref="B76:E76"/>
    <mergeCell ref="B77:E77"/>
    <mergeCell ref="B78:E78"/>
    <mergeCell ref="B79:E79"/>
    <mergeCell ref="P64:W64"/>
    <mergeCell ref="P65:Q65"/>
    <mergeCell ref="R65:S65"/>
    <mergeCell ref="T65:U65"/>
    <mergeCell ref="V65:W65"/>
    <mergeCell ref="B66:E66"/>
    <mergeCell ref="P67:W67"/>
    <mergeCell ref="B68:E68"/>
    <mergeCell ref="H68:H72"/>
    <mergeCell ref="B69:E69"/>
    <mergeCell ref="B70:E70"/>
    <mergeCell ref="B71:E71"/>
    <mergeCell ref="B72:E72"/>
    <mergeCell ref="B58:E58"/>
    <mergeCell ref="H58:H62"/>
    <mergeCell ref="B59:E59"/>
    <mergeCell ref="B60:E60"/>
    <mergeCell ref="B61:E61"/>
    <mergeCell ref="B62:E62"/>
    <mergeCell ref="A63:I63"/>
    <mergeCell ref="K63:M63"/>
    <mergeCell ref="A64:I64"/>
    <mergeCell ref="K64:N64"/>
    <mergeCell ref="B51:E51"/>
    <mergeCell ref="H51:H55"/>
    <mergeCell ref="B52:E52"/>
    <mergeCell ref="B53:E53"/>
    <mergeCell ref="B54:E54"/>
    <mergeCell ref="B55:E55"/>
    <mergeCell ref="A56:I56"/>
    <mergeCell ref="K56:M56"/>
    <mergeCell ref="P57:W57"/>
    <mergeCell ref="A47:I47"/>
    <mergeCell ref="K47:N47"/>
    <mergeCell ref="P47:W47"/>
    <mergeCell ref="P48:Q48"/>
    <mergeCell ref="R48:S48"/>
    <mergeCell ref="T48:U48"/>
    <mergeCell ref="V48:W48"/>
    <mergeCell ref="B49:E49"/>
    <mergeCell ref="P50:W50"/>
    <mergeCell ref="P40:W40"/>
    <mergeCell ref="B41:E41"/>
    <mergeCell ref="H41:H45"/>
    <mergeCell ref="B42:E42"/>
    <mergeCell ref="B43:E43"/>
    <mergeCell ref="B44:E44"/>
    <mergeCell ref="B45:E45"/>
    <mergeCell ref="A46:I46"/>
    <mergeCell ref="K46:M46"/>
    <mergeCell ref="P33:W33"/>
    <mergeCell ref="B34:E34"/>
    <mergeCell ref="H34:H38"/>
    <mergeCell ref="B35:E35"/>
    <mergeCell ref="B36:E36"/>
    <mergeCell ref="B37:E37"/>
    <mergeCell ref="B38:E38"/>
    <mergeCell ref="A39:I39"/>
    <mergeCell ref="K39:M39"/>
    <mergeCell ref="B25:E25"/>
    <mergeCell ref="P26:W26"/>
    <mergeCell ref="B27:E27"/>
    <mergeCell ref="H27:H31"/>
    <mergeCell ref="B28:E28"/>
    <mergeCell ref="B29:E29"/>
    <mergeCell ref="B30:E30"/>
    <mergeCell ref="B31:E31"/>
    <mergeCell ref="A32:I32"/>
    <mergeCell ref="K32:M32"/>
    <mergeCell ref="A22:I22"/>
    <mergeCell ref="K22:M22"/>
    <mergeCell ref="A23:I23"/>
    <mergeCell ref="K23:N23"/>
    <mergeCell ref="P23:W23"/>
    <mergeCell ref="P24:Q24"/>
    <mergeCell ref="R24:S24"/>
    <mergeCell ref="T24:U24"/>
    <mergeCell ref="V24:W24"/>
    <mergeCell ref="A15:I15"/>
    <mergeCell ref="K15:M15"/>
    <mergeCell ref="P16:W16"/>
    <mergeCell ref="B17:E17"/>
    <mergeCell ref="H17:H21"/>
    <mergeCell ref="B18:E18"/>
    <mergeCell ref="B19:E19"/>
    <mergeCell ref="B20:E20"/>
    <mergeCell ref="B21:E21"/>
    <mergeCell ref="P7:Q7"/>
    <mergeCell ref="R7:S7"/>
    <mergeCell ref="T7:U7"/>
    <mergeCell ref="V7:W7"/>
    <mergeCell ref="B8:E8"/>
    <mergeCell ref="P9:W9"/>
    <mergeCell ref="B10:E10"/>
    <mergeCell ref="H10:H14"/>
    <mergeCell ref="B11:E11"/>
    <mergeCell ref="B12:E12"/>
    <mergeCell ref="B13:E13"/>
    <mergeCell ref="B14:E14"/>
    <mergeCell ref="A1:L1"/>
    <mergeCell ref="M1:O5"/>
    <mergeCell ref="P2:W2"/>
    <mergeCell ref="P3:Q3"/>
    <mergeCell ref="R3:S3"/>
    <mergeCell ref="T3:U3"/>
    <mergeCell ref="V3:W3"/>
    <mergeCell ref="A6:I6"/>
    <mergeCell ref="K6:M6"/>
  </mergeCells>
  <conditionalFormatting sqref="I159:I178 N159:N179">
    <cfRule type="expression" dxfId="3" priority="3">
      <formula>VisPriserFlagg=1</formula>
    </cfRule>
  </conditionalFormatting>
  <conditionalFormatting sqref="V6:V7 V9:V11 V13:V14 V16:V18 V28:V32 V35:V39 V45:V49 V52:V56 V59:V63 V69:V73 V76:V80 V86:V90 V93:V97 V100:V104 V109:V128 V138:V157">
    <cfRule type="cellIs" dxfId="2" priority="2" operator="lessThan">
      <formula>0</formula>
    </cfRule>
  </conditionalFormatting>
  <conditionalFormatting sqref="V9:V178">
    <cfRule type="cellIs" dxfId="1" priority="4" operator="lessThan">
      <formula>0</formula>
    </cfRule>
  </conditionalFormatting>
  <dataValidations count="2">
    <dataValidation type="list" allowBlank="1" sqref="G159:G178" xr:uid="{00000000-0002-0000-0300-000000000000}">
      <formula1>Avregningstype</formula1>
      <formula2>0</formula2>
    </dataValidation>
    <dataValidation type="list" allowBlank="1" sqref="H159:H178" xr:uid="{00000000-0002-0000-0300-000001000000}">
      <formula1>Timekategorier</formula1>
      <formula2>0</formula2>
    </dataValidation>
  </dataValidations>
  <pageMargins left="0.7" right="0.7" top="0.75" bottom="0.75" header="0.511811023622047" footer="0.511811023622047"/>
  <pageSetup paperSize="9"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tabSelected="1" zoomScaleNormal="100" workbookViewId="0">
      <selection activeCell="C8" sqref="C8"/>
    </sheetView>
  </sheetViews>
  <sheetFormatPr defaultColWidth="8.7109375" defaultRowHeight="15" outlineLevelRow="1"/>
  <cols>
    <col min="1" max="1" width="11.42578125" customWidth="1"/>
    <col min="2" max="2" width="13.28515625" customWidth="1"/>
    <col min="3" max="3" width="90.42578125" customWidth="1"/>
    <col min="4" max="4" width="80.5703125" customWidth="1"/>
    <col min="5" max="5" width="27.85546875" customWidth="1"/>
    <col min="6" max="6" width="20" customWidth="1"/>
    <col min="7" max="7" width="29.85546875" customWidth="1"/>
    <col min="8" max="8" width="36.5703125" customWidth="1"/>
    <col min="9" max="9" width="39.28515625" customWidth="1"/>
  </cols>
  <sheetData>
    <row r="1" spans="1:9" ht="23.25" customHeight="1">
      <c r="A1" s="343" t="s">
        <v>10</v>
      </c>
      <c r="B1" s="343"/>
      <c r="C1" s="343"/>
      <c r="D1" s="343"/>
      <c r="E1" s="343"/>
      <c r="F1" s="343"/>
    </row>
    <row r="2" spans="1:9" ht="15.75" customHeight="1">
      <c r="A2" s="123" t="s">
        <v>499</v>
      </c>
      <c r="B2" s="124" t="s">
        <v>64</v>
      </c>
      <c r="C2" s="123" t="s">
        <v>500</v>
      </c>
      <c r="D2" s="124" t="s">
        <v>501</v>
      </c>
      <c r="E2" s="124" t="s">
        <v>502</v>
      </c>
      <c r="F2" s="124" t="s">
        <v>503</v>
      </c>
      <c r="G2" s="123" t="s">
        <v>504</v>
      </c>
      <c r="H2" s="123" t="s">
        <v>505</v>
      </c>
      <c r="I2" s="123" t="s">
        <v>506</v>
      </c>
    </row>
    <row r="3" spans="1:9" ht="15" customHeight="1" outlineLevel="1">
      <c r="A3" s="232">
        <f>IF(C3&lt;&gt;"", COUNTA($C$3:C3), "")</f>
        <v>1</v>
      </c>
      <c r="B3" s="233" t="s">
        <v>507</v>
      </c>
      <c r="C3" s="344" t="s">
        <v>508</v>
      </c>
      <c r="D3" s="344"/>
      <c r="E3" s="222"/>
      <c r="F3" s="234"/>
      <c r="G3" s="235"/>
      <c r="H3" s="236"/>
      <c r="I3" s="236"/>
    </row>
    <row r="4" spans="1:9" ht="15" customHeight="1" outlineLevel="1">
      <c r="A4" s="237" t="str">
        <f>IF(C4&lt;&gt;"", COUNTA($C$3:C4), "")</f>
        <v/>
      </c>
      <c r="B4" s="233"/>
      <c r="C4" s="238"/>
      <c r="D4" s="227"/>
      <c r="E4" s="227"/>
      <c r="F4" s="239"/>
      <c r="G4" s="240"/>
      <c r="H4" s="227"/>
      <c r="I4" s="227"/>
    </row>
    <row r="5" spans="1:9" ht="15" customHeight="1" outlineLevel="1">
      <c r="A5" s="237" t="str">
        <f>IF(C5&lt;&gt;"", COUNTA($C$3:C5), "")</f>
        <v/>
      </c>
      <c r="B5" s="233"/>
      <c r="C5" s="238"/>
      <c r="D5" s="227"/>
      <c r="E5" s="227"/>
      <c r="F5" s="239"/>
      <c r="G5" s="240"/>
      <c r="H5" s="227"/>
      <c r="I5" s="227"/>
    </row>
    <row r="6" spans="1:9" ht="15" customHeight="1" outlineLevel="1">
      <c r="A6" s="237" t="str">
        <f>IF(C6&lt;&gt;"", COUNTA($C$3:C6), "")</f>
        <v/>
      </c>
      <c r="B6" s="233"/>
      <c r="C6" s="238"/>
      <c r="D6" s="227"/>
      <c r="E6" s="227"/>
      <c r="F6" s="241"/>
      <c r="G6" s="240"/>
      <c r="H6" s="227"/>
      <c r="I6" s="227"/>
    </row>
    <row r="7" spans="1:9" ht="15" customHeight="1" outlineLevel="1">
      <c r="A7" s="237" t="str">
        <f>IF(C7&lt;&gt;"", COUNTA($C$3:C7), "")</f>
        <v/>
      </c>
      <c r="B7" s="233"/>
      <c r="C7" s="238"/>
      <c r="D7" s="227"/>
      <c r="E7" s="227"/>
      <c r="F7" s="239"/>
      <c r="G7" s="240"/>
      <c r="H7" s="227"/>
      <c r="I7" s="227"/>
    </row>
    <row r="8" spans="1:9" ht="15" customHeight="1" outlineLevel="1">
      <c r="A8" s="237" t="str">
        <f>IF(C8&lt;&gt;"", COUNTA($C$3:C8), "")</f>
        <v/>
      </c>
      <c r="B8" s="233"/>
      <c r="C8" s="238"/>
      <c r="D8" s="227"/>
      <c r="E8" s="227"/>
      <c r="F8" s="239"/>
      <c r="G8" s="240"/>
      <c r="H8" s="227"/>
      <c r="I8" s="227"/>
    </row>
    <row r="9" spans="1:9" ht="15" customHeight="1" outlineLevel="1">
      <c r="A9" s="237" t="str">
        <f>IF(C9&lt;&gt;"", COUNTA($C$3:C9), "")</f>
        <v/>
      </c>
      <c r="B9" s="233"/>
      <c r="C9" s="238"/>
      <c r="D9" s="227"/>
      <c r="E9" s="227"/>
      <c r="F9" s="239"/>
      <c r="G9" s="240"/>
      <c r="H9" s="227"/>
      <c r="I9" s="227"/>
    </row>
    <row r="10" spans="1:9" ht="15" customHeight="1" outlineLevel="1">
      <c r="A10" s="237" t="str">
        <f>IF(C10&lt;&gt;"", COUNTA($C$3:C10), "")</f>
        <v/>
      </c>
      <c r="B10" s="233"/>
      <c r="C10" s="238"/>
      <c r="D10" s="227"/>
      <c r="E10" s="227"/>
      <c r="F10" s="239"/>
      <c r="G10" s="240"/>
      <c r="H10" s="227"/>
      <c r="I10" s="227"/>
    </row>
    <row r="11" spans="1:9" ht="15" customHeight="1" outlineLevel="1">
      <c r="A11" s="237" t="str">
        <f>IF(C11&lt;&gt;"", COUNTA($C$3:C11), "")</f>
        <v/>
      </c>
      <c r="B11" s="233"/>
      <c r="C11" s="238"/>
      <c r="D11" s="227"/>
      <c r="E11" s="227"/>
      <c r="F11" s="239"/>
      <c r="G11" s="240"/>
      <c r="H11" s="227"/>
      <c r="I11" s="227"/>
    </row>
    <row r="12" spans="1:9" ht="15" customHeight="1" outlineLevel="1">
      <c r="A12" s="237" t="str">
        <f>IF(C12&lt;&gt;"", COUNTA($C$3:C12), "")</f>
        <v/>
      </c>
      <c r="B12" s="233"/>
      <c r="C12" s="238"/>
      <c r="D12" s="227"/>
      <c r="E12" s="227"/>
      <c r="F12" s="239"/>
      <c r="G12" s="240"/>
      <c r="H12" s="227"/>
      <c r="I12" s="227"/>
    </row>
    <row r="13" spans="1:9" ht="15" customHeight="1" outlineLevel="1">
      <c r="A13" s="237" t="str">
        <f>IF(C13&lt;&gt;"", COUNTA($C$3:C13), "")</f>
        <v/>
      </c>
      <c r="B13" s="233"/>
      <c r="C13" s="238"/>
      <c r="D13" s="227"/>
      <c r="E13" s="227"/>
      <c r="F13" s="239"/>
      <c r="G13" s="240"/>
      <c r="H13" s="227"/>
      <c r="I13" s="227"/>
    </row>
    <row r="14" spans="1:9" ht="15" customHeight="1" outlineLevel="1">
      <c r="A14" s="237" t="str">
        <f>IF(C14&lt;&gt;"", COUNTA($C$3:C14), "")</f>
        <v/>
      </c>
      <c r="B14" s="233"/>
      <c r="C14" s="238"/>
      <c r="D14" s="227"/>
      <c r="E14" s="227"/>
      <c r="F14" s="239"/>
      <c r="G14" s="240"/>
      <c r="H14" s="227"/>
      <c r="I14" s="227"/>
    </row>
    <row r="15" spans="1:9" ht="15" customHeight="1" outlineLevel="1">
      <c r="A15" s="237" t="str">
        <f>IF(C15&lt;&gt;"", COUNTA($C$3:C15), "")</f>
        <v/>
      </c>
      <c r="B15" s="233"/>
      <c r="C15" s="238"/>
      <c r="D15" s="227"/>
      <c r="E15" s="227"/>
      <c r="F15" s="239"/>
      <c r="G15" s="240"/>
      <c r="H15" s="227"/>
      <c r="I15" s="227"/>
    </row>
    <row r="16" spans="1:9" ht="15" customHeight="1" outlineLevel="1">
      <c r="A16" s="237" t="str">
        <f>IF(C16&lt;&gt;"", COUNTA($C$3:C16), "")</f>
        <v/>
      </c>
      <c r="B16" s="233"/>
      <c r="C16" s="238"/>
      <c r="D16" s="227"/>
      <c r="E16" s="227"/>
      <c r="F16" s="239"/>
      <c r="G16" s="240"/>
      <c r="H16" s="227"/>
      <c r="I16" s="227"/>
    </row>
    <row r="17" spans="1:9" ht="15" customHeight="1" outlineLevel="1">
      <c r="A17" s="237" t="str">
        <f>IF(C17&lt;&gt;"", COUNTA($C$3:C17), "")</f>
        <v/>
      </c>
      <c r="B17" s="233"/>
      <c r="C17" s="238"/>
      <c r="D17" s="227"/>
      <c r="E17" s="227"/>
      <c r="F17" s="239"/>
      <c r="G17" s="240"/>
      <c r="H17" s="227"/>
      <c r="I17" s="227"/>
    </row>
    <row r="18" spans="1:9" ht="15" customHeight="1" outlineLevel="1">
      <c r="A18" s="237" t="str">
        <f>IF(C18&lt;&gt;"", COUNTA($C$3:C18), "")</f>
        <v/>
      </c>
      <c r="B18" s="233"/>
      <c r="C18" s="238"/>
      <c r="D18" s="227"/>
      <c r="E18" s="227"/>
      <c r="F18" s="239"/>
      <c r="G18" s="240"/>
      <c r="H18" s="227"/>
      <c r="I18" s="227"/>
    </row>
    <row r="19" spans="1:9" ht="15" customHeight="1" outlineLevel="1">
      <c r="A19" s="237" t="str">
        <f>IF(C19&lt;&gt;"", COUNTA($C$3:C19), "")</f>
        <v/>
      </c>
      <c r="B19" s="233"/>
      <c r="C19" s="238"/>
      <c r="D19" s="227"/>
      <c r="E19" s="227"/>
      <c r="F19" s="239"/>
      <c r="G19" s="240"/>
      <c r="H19" s="227"/>
      <c r="I19" s="227"/>
    </row>
    <row r="20" spans="1:9" ht="15" customHeight="1" outlineLevel="1">
      <c r="A20" s="237" t="str">
        <f>IF(C20&lt;&gt;"", COUNTA($C$3:C20), "")</f>
        <v/>
      </c>
      <c r="B20" s="233"/>
      <c r="C20" s="238"/>
      <c r="D20" s="227"/>
      <c r="E20" s="227"/>
      <c r="F20" s="239"/>
      <c r="G20" s="240"/>
      <c r="H20" s="227"/>
      <c r="I20" s="227"/>
    </row>
    <row r="21" spans="1:9" ht="15" customHeight="1" outlineLevel="1">
      <c r="A21" s="237" t="str">
        <f>IF(C21&lt;&gt;"", COUNTA($C$3:C21), "")</f>
        <v/>
      </c>
      <c r="B21" s="233"/>
      <c r="C21" s="238"/>
      <c r="D21" s="227"/>
      <c r="E21" s="227"/>
      <c r="F21" s="239"/>
      <c r="G21" s="240"/>
      <c r="H21" s="227"/>
      <c r="I21" s="227"/>
    </row>
    <row r="22" spans="1:9" ht="15.75" customHeight="1" outlineLevel="1">
      <c r="A22" s="242" t="str">
        <f>IF(C22&lt;&gt;"", COUNTA($C$3:C22), "")</f>
        <v/>
      </c>
      <c r="B22" s="233"/>
      <c r="C22" s="243"/>
      <c r="D22" s="244"/>
      <c r="E22" s="244"/>
      <c r="F22" s="245"/>
      <c r="G22" s="246"/>
      <c r="H22" s="244"/>
      <c r="I22" s="244"/>
    </row>
    <row r="23" spans="1:9" ht="15.75" customHeight="1">
      <c r="A23" s="345"/>
      <c r="B23" s="345"/>
      <c r="C23" s="345"/>
      <c r="D23" s="345"/>
      <c r="E23" s="345"/>
      <c r="F23" s="345"/>
      <c r="G23" s="313" t="s">
        <v>509</v>
      </c>
      <c r="H23" s="313"/>
      <c r="I23" s="313"/>
    </row>
    <row r="33" spans="3:3" ht="15" customHeight="1">
      <c r="C33" s="247"/>
    </row>
  </sheetData>
  <sheetProtection algorithmName="SHA-512" hashValue="QvmzuqgTq07GvWo4XtSoNqoDI/2T4gNw7eIKbHvyJ+YKU0o5dLXvJwx/LN0BwuASEUbfE7tIj/V0JCa3yWC4Dg==" saltValue="STV7zVz5qnzwFCbGdLbhfQ==" spinCount="100000" sheet="1" objects="1" scenarios="1" formatColumns="0" formatRows="0" selectLockedCells="1"/>
  <mergeCells count="4">
    <mergeCell ref="A1:F1"/>
    <mergeCell ref="C3:D3"/>
    <mergeCell ref="A23:F23"/>
    <mergeCell ref="G23:I23"/>
  </mergeCells>
  <conditionalFormatting sqref="G3:I22">
    <cfRule type="expression" dxfId="0" priority="2">
      <formula>AND($G3&lt;&gt;"",$I3="")</formula>
    </cfRule>
  </conditionalFormatting>
  <dataValidations count="1">
    <dataValidation type="list" allowBlank="1" sqref="B3:B22" xr:uid="{00000000-0002-0000-0400-000000000000}">
      <formula1>Avropstyper</formula1>
      <formula2>0</formula2>
    </dataValidation>
  </dataValidations>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6"/>
  <sheetViews>
    <sheetView showGridLines="0" topLeftCell="A60" zoomScaleNormal="100" workbookViewId="0">
      <selection activeCell="F84" sqref="F84"/>
    </sheetView>
  </sheetViews>
  <sheetFormatPr defaultColWidth="8.7109375" defaultRowHeight="15"/>
  <cols>
    <col min="1" max="1" width="10.42578125" customWidth="1"/>
    <col min="2" max="2" width="34" customWidth="1"/>
    <col min="3" max="3" width="11" customWidth="1"/>
    <col min="4" max="4" width="87" customWidth="1"/>
    <col min="5" max="5" width="8.42578125" customWidth="1"/>
    <col min="6" max="6" width="22" customWidth="1"/>
    <col min="7" max="7" width="2.42578125" customWidth="1"/>
    <col min="8" max="8" width="20" customWidth="1"/>
    <col min="9" max="9" width="10" customWidth="1"/>
  </cols>
  <sheetData>
    <row r="1" spans="1:9" ht="27" customHeight="1">
      <c r="A1" s="346" t="s">
        <v>510</v>
      </c>
      <c r="B1" s="346"/>
      <c r="C1" s="346"/>
      <c r="D1" s="346"/>
      <c r="E1" s="346"/>
      <c r="F1" s="346"/>
    </row>
    <row r="2" spans="1:9" ht="27" customHeight="1">
      <c r="A2" s="347" t="s">
        <v>511</v>
      </c>
      <c r="B2" s="347"/>
      <c r="C2" s="347"/>
      <c r="D2" s="347"/>
      <c r="E2" s="347"/>
      <c r="F2" s="347"/>
    </row>
    <row r="4" spans="1:9" ht="21" customHeight="1">
      <c r="A4" s="348" t="s">
        <v>512</v>
      </c>
      <c r="B4" s="348"/>
      <c r="C4" s="348"/>
      <c r="D4" s="348"/>
      <c r="E4" s="348"/>
      <c r="F4" s="348"/>
    </row>
    <row r="5" spans="1:9" ht="26.25" customHeight="1">
      <c r="A5" s="248" t="s">
        <v>92</v>
      </c>
      <c r="B5" s="248" t="s">
        <v>513</v>
      </c>
      <c r="C5" s="248" t="s">
        <v>514</v>
      </c>
      <c r="D5" s="248" t="s">
        <v>93</v>
      </c>
      <c r="E5" s="248" t="s">
        <v>94</v>
      </c>
      <c r="F5" s="248" t="s">
        <v>515</v>
      </c>
      <c r="H5" s="249" t="s">
        <v>516</v>
      </c>
    </row>
    <row r="6" spans="1:9" ht="16.5" customHeight="1">
      <c r="A6" s="349" t="s">
        <v>102</v>
      </c>
      <c r="B6" s="349" t="s">
        <v>103</v>
      </c>
      <c r="C6" s="251" t="s">
        <v>104</v>
      </c>
      <c r="D6" s="250" t="s">
        <v>105</v>
      </c>
      <c r="E6" s="251" t="s">
        <v>107</v>
      </c>
      <c r="F6" s="252">
        <v>1000</v>
      </c>
      <c r="H6" s="253" t="s">
        <v>517</v>
      </c>
      <c r="I6" s="254">
        <v>1</v>
      </c>
    </row>
    <row r="7" spans="1:9" ht="16.5" customHeight="1">
      <c r="A7" s="349"/>
      <c r="B7" s="349"/>
      <c r="C7" s="251" t="s">
        <v>108</v>
      </c>
      <c r="D7" s="250" t="s">
        <v>109</v>
      </c>
      <c r="E7" s="251" t="s">
        <v>107</v>
      </c>
      <c r="F7" s="252">
        <v>1000</v>
      </c>
      <c r="H7" s="253" t="s">
        <v>518</v>
      </c>
      <c r="I7" s="254">
        <v>1</v>
      </c>
    </row>
    <row r="8" spans="1:9" ht="16.5" customHeight="1">
      <c r="A8" s="349"/>
      <c r="B8" s="349"/>
      <c r="C8" s="251" t="s">
        <v>110</v>
      </c>
      <c r="D8" s="250" t="s">
        <v>111</v>
      </c>
      <c r="E8" s="251" t="s">
        <v>107</v>
      </c>
      <c r="F8" s="252">
        <v>1000</v>
      </c>
      <c r="H8" s="253" t="s">
        <v>519</v>
      </c>
      <c r="I8" s="254">
        <v>1</v>
      </c>
    </row>
    <row r="9" spans="1:9" ht="16.5" customHeight="1">
      <c r="A9" s="349"/>
      <c r="B9" s="349"/>
      <c r="C9" s="251" t="s">
        <v>112</v>
      </c>
      <c r="D9" s="250" t="s">
        <v>113</v>
      </c>
      <c r="E9" s="251" t="s">
        <v>107</v>
      </c>
      <c r="F9" s="252">
        <v>1000</v>
      </c>
      <c r="H9" s="253" t="s">
        <v>520</v>
      </c>
      <c r="I9" s="254">
        <v>1</v>
      </c>
    </row>
    <row r="10" spans="1:9" ht="16.5" customHeight="1">
      <c r="A10" s="349"/>
      <c r="B10" s="349"/>
      <c r="C10" s="251" t="s">
        <v>114</v>
      </c>
      <c r="D10" s="250" t="s">
        <v>115</v>
      </c>
      <c r="E10" s="251" t="s">
        <v>107</v>
      </c>
      <c r="F10" s="252">
        <v>1000</v>
      </c>
      <c r="H10" s="255" t="s">
        <v>521</v>
      </c>
      <c r="I10" s="256">
        <f>I6*I7*I8*I9</f>
        <v>1</v>
      </c>
    </row>
    <row r="11" spans="1:9" ht="16.5" customHeight="1">
      <c r="A11" s="349"/>
      <c r="B11" s="349"/>
      <c r="C11" s="251" t="s">
        <v>116</v>
      </c>
      <c r="D11" s="250" t="s">
        <v>117</v>
      </c>
      <c r="E11" s="251" t="s">
        <v>107</v>
      </c>
      <c r="F11" s="252">
        <v>1000</v>
      </c>
    </row>
    <row r="12" spans="1:9" ht="16.5" customHeight="1">
      <c r="A12" s="349"/>
      <c r="B12" s="349"/>
      <c r="C12" s="251" t="s">
        <v>118</v>
      </c>
      <c r="D12" s="250" t="s">
        <v>119</v>
      </c>
      <c r="E12" s="251" t="s">
        <v>107</v>
      </c>
      <c r="F12" s="252">
        <v>1000</v>
      </c>
      <c r="H12" s="257" t="s">
        <v>522</v>
      </c>
    </row>
    <row r="13" spans="1:9" ht="16.5" customHeight="1">
      <c r="A13" s="349"/>
      <c r="B13" s="349"/>
      <c r="C13" s="251" t="s">
        <v>120</v>
      </c>
      <c r="D13" s="250" t="s">
        <v>121</v>
      </c>
      <c r="E13" s="251" t="s">
        <v>107</v>
      </c>
      <c r="F13" s="252">
        <v>1000</v>
      </c>
      <c r="H13" s="253"/>
      <c r="I13" s="254"/>
    </row>
    <row r="14" spans="1:9" ht="16.5" customHeight="1">
      <c r="A14" s="349"/>
      <c r="B14" s="349"/>
      <c r="C14" s="251" t="s">
        <v>122</v>
      </c>
      <c r="D14" s="250" t="s">
        <v>123</v>
      </c>
      <c r="E14" s="251" t="s">
        <v>124</v>
      </c>
      <c r="F14" s="252">
        <v>1000</v>
      </c>
      <c r="H14" s="253"/>
      <c r="I14" s="254"/>
    </row>
    <row r="15" spans="1:9" ht="16.5" customHeight="1">
      <c r="A15" s="349" t="s">
        <v>126</v>
      </c>
      <c r="B15" s="349" t="s">
        <v>127</v>
      </c>
      <c r="C15" s="251" t="s">
        <v>128</v>
      </c>
      <c r="D15" s="250" t="s">
        <v>129</v>
      </c>
      <c r="E15" s="251" t="s">
        <v>124</v>
      </c>
      <c r="F15" s="252">
        <v>1000</v>
      </c>
    </row>
    <row r="16" spans="1:9" ht="16.5" customHeight="1">
      <c r="A16" s="349"/>
      <c r="B16" s="349"/>
      <c r="C16" s="251" t="s">
        <v>131</v>
      </c>
      <c r="D16" s="250" t="s">
        <v>132</v>
      </c>
      <c r="E16" s="251" t="s">
        <v>124</v>
      </c>
      <c r="F16" s="252">
        <v>1000</v>
      </c>
    </row>
    <row r="17" spans="1:9" ht="16.5" customHeight="1">
      <c r="A17" s="349"/>
      <c r="B17" s="349"/>
      <c r="C17" s="251" t="s">
        <v>133</v>
      </c>
      <c r="D17" s="250" t="s">
        <v>134</v>
      </c>
      <c r="E17" s="251" t="s">
        <v>124</v>
      </c>
      <c r="F17" s="252">
        <v>1000</v>
      </c>
      <c r="H17" s="253"/>
      <c r="I17" s="254"/>
    </row>
    <row r="18" spans="1:9" ht="16.5" customHeight="1">
      <c r="A18" s="349" t="s">
        <v>136</v>
      </c>
      <c r="B18" s="349" t="s">
        <v>137</v>
      </c>
      <c r="C18" s="251" t="s">
        <v>138</v>
      </c>
      <c r="D18" s="250" t="s">
        <v>139</v>
      </c>
      <c r="E18" s="251" t="s">
        <v>124</v>
      </c>
      <c r="F18" s="252">
        <v>1000</v>
      </c>
    </row>
    <row r="19" spans="1:9" ht="16.5" customHeight="1">
      <c r="A19" s="349"/>
      <c r="B19" s="349"/>
      <c r="C19" s="251" t="s">
        <v>141</v>
      </c>
      <c r="D19" s="250" t="s">
        <v>142</v>
      </c>
      <c r="E19" s="251" t="s">
        <v>124</v>
      </c>
      <c r="F19" s="252">
        <v>1000</v>
      </c>
    </row>
    <row r="20" spans="1:9" ht="16.5" customHeight="1">
      <c r="A20" s="349"/>
      <c r="B20" s="349"/>
      <c r="C20" s="251" t="s">
        <v>143</v>
      </c>
      <c r="D20" s="250" t="s">
        <v>144</v>
      </c>
      <c r="E20" s="251" t="s">
        <v>107</v>
      </c>
      <c r="F20" s="252">
        <v>1000</v>
      </c>
    </row>
    <row r="21" spans="1:9" ht="16.5" customHeight="1">
      <c r="A21" s="349"/>
      <c r="B21" s="349"/>
      <c r="C21" s="251" t="s">
        <v>146</v>
      </c>
      <c r="D21" s="250" t="s">
        <v>147</v>
      </c>
      <c r="E21" s="251" t="s">
        <v>107</v>
      </c>
      <c r="F21" s="252">
        <v>1000</v>
      </c>
    </row>
    <row r="22" spans="1:9" ht="16.5" customHeight="1">
      <c r="A22" s="349"/>
      <c r="B22" s="349"/>
      <c r="C22" s="251" t="s">
        <v>149</v>
      </c>
      <c r="D22" s="250" t="s">
        <v>150</v>
      </c>
      <c r="E22" s="251" t="s">
        <v>107</v>
      </c>
      <c r="F22" s="252">
        <v>1000</v>
      </c>
    </row>
    <row r="23" spans="1:9" ht="16.5" customHeight="1">
      <c r="A23" s="349"/>
      <c r="B23" s="349"/>
      <c r="C23" s="251" t="s">
        <v>151</v>
      </c>
      <c r="D23" s="250" t="s">
        <v>152</v>
      </c>
      <c r="E23" s="251" t="s">
        <v>107</v>
      </c>
      <c r="F23" s="252">
        <v>1000</v>
      </c>
    </row>
    <row r="24" spans="1:9" ht="16.5" customHeight="1">
      <c r="A24" s="349" t="s">
        <v>155</v>
      </c>
      <c r="B24" s="349" t="s">
        <v>156</v>
      </c>
      <c r="C24" s="251" t="s">
        <v>157</v>
      </c>
      <c r="D24" s="250" t="s">
        <v>158</v>
      </c>
      <c r="E24" s="251" t="s">
        <v>107</v>
      </c>
      <c r="F24" s="252">
        <v>1000</v>
      </c>
    </row>
    <row r="25" spans="1:9" ht="16.5" customHeight="1">
      <c r="A25" s="349"/>
      <c r="B25" s="349"/>
      <c r="C25" s="251" t="s">
        <v>160</v>
      </c>
      <c r="D25" s="250" t="s">
        <v>161</v>
      </c>
      <c r="E25" s="251" t="s">
        <v>107</v>
      </c>
      <c r="F25" s="252">
        <v>1000</v>
      </c>
    </row>
    <row r="26" spans="1:9" ht="16.5" customHeight="1">
      <c r="A26" s="349"/>
      <c r="B26" s="349"/>
      <c r="C26" s="251" t="s">
        <v>163</v>
      </c>
      <c r="D26" s="250" t="s">
        <v>164</v>
      </c>
      <c r="E26" s="251" t="s">
        <v>107</v>
      </c>
      <c r="F26" s="252">
        <v>1000</v>
      </c>
    </row>
    <row r="27" spans="1:9" ht="16.5" customHeight="1">
      <c r="A27" s="349"/>
      <c r="B27" s="349"/>
      <c r="C27" s="258" t="s">
        <v>166</v>
      </c>
      <c r="D27" s="250" t="s">
        <v>167</v>
      </c>
      <c r="E27" s="251" t="s">
        <v>107</v>
      </c>
      <c r="F27" s="252">
        <v>1000</v>
      </c>
    </row>
    <row r="28" spans="1:9" ht="16.5" customHeight="1">
      <c r="A28" s="349" t="s">
        <v>169</v>
      </c>
      <c r="B28" s="349" t="s">
        <v>170</v>
      </c>
      <c r="C28" s="251" t="s">
        <v>171</v>
      </c>
      <c r="D28" s="250" t="s">
        <v>172</v>
      </c>
      <c r="E28" s="251" t="s">
        <v>107</v>
      </c>
      <c r="F28" s="252">
        <v>1000</v>
      </c>
    </row>
    <row r="29" spans="1:9" ht="16.5" customHeight="1">
      <c r="A29" s="349"/>
      <c r="B29" s="349"/>
      <c r="C29" s="251" t="s">
        <v>174</v>
      </c>
      <c r="D29" s="250" t="s">
        <v>175</v>
      </c>
      <c r="E29" s="251" t="s">
        <v>107</v>
      </c>
      <c r="F29" s="252">
        <v>1000</v>
      </c>
    </row>
    <row r="30" spans="1:9" ht="16.5" customHeight="1">
      <c r="A30" s="349" t="s">
        <v>176</v>
      </c>
      <c r="B30" s="349" t="s">
        <v>177</v>
      </c>
      <c r="C30" s="251" t="s">
        <v>178</v>
      </c>
      <c r="D30" s="250" t="s">
        <v>179</v>
      </c>
      <c r="E30" s="251" t="s">
        <v>107</v>
      </c>
      <c r="F30" s="252">
        <v>1000</v>
      </c>
    </row>
    <row r="31" spans="1:9" ht="16.5" customHeight="1">
      <c r="A31" s="349"/>
      <c r="B31" s="349"/>
      <c r="C31" s="251" t="s">
        <v>181</v>
      </c>
      <c r="D31" s="250" t="s">
        <v>182</v>
      </c>
      <c r="E31" s="251" t="s">
        <v>107</v>
      </c>
      <c r="F31" s="252">
        <v>1000</v>
      </c>
    </row>
    <row r="32" spans="1:9" ht="16.5" customHeight="1">
      <c r="A32" s="349"/>
      <c r="B32" s="349"/>
      <c r="C32" s="251" t="s">
        <v>183</v>
      </c>
      <c r="D32" s="250" t="s">
        <v>184</v>
      </c>
      <c r="E32" s="251" t="s">
        <v>107</v>
      </c>
      <c r="F32" s="252">
        <v>1000</v>
      </c>
    </row>
    <row r="33" spans="1:6" ht="16.5" customHeight="1">
      <c r="A33" s="349"/>
      <c r="B33" s="349"/>
      <c r="C33" s="251" t="s">
        <v>185</v>
      </c>
      <c r="D33" s="250" t="s">
        <v>186</v>
      </c>
      <c r="E33" s="251" t="s">
        <v>107</v>
      </c>
      <c r="F33" s="252">
        <v>1000</v>
      </c>
    </row>
    <row r="34" spans="1:6" ht="16.5" customHeight="1">
      <c r="A34" s="349" t="s">
        <v>187</v>
      </c>
      <c r="B34" s="349" t="s">
        <v>188</v>
      </c>
      <c r="C34" s="251" t="s">
        <v>189</v>
      </c>
      <c r="D34" s="250" t="s">
        <v>190</v>
      </c>
      <c r="E34" s="251" t="s">
        <v>107</v>
      </c>
      <c r="F34" s="252">
        <v>1000</v>
      </c>
    </row>
    <row r="35" spans="1:6" ht="16.5" customHeight="1">
      <c r="A35" s="349"/>
      <c r="B35" s="349"/>
      <c r="C35" s="251" t="s">
        <v>191</v>
      </c>
      <c r="D35" s="250" t="s">
        <v>192</v>
      </c>
      <c r="E35" s="251" t="s">
        <v>107</v>
      </c>
      <c r="F35" s="252">
        <v>1000</v>
      </c>
    </row>
    <row r="36" spans="1:6" ht="16.5" customHeight="1">
      <c r="A36" s="349"/>
      <c r="B36" s="349"/>
      <c r="C36" s="251" t="s">
        <v>193</v>
      </c>
      <c r="D36" s="250" t="s">
        <v>194</v>
      </c>
      <c r="E36" s="251" t="s">
        <v>107</v>
      </c>
      <c r="F36" s="252">
        <v>1000</v>
      </c>
    </row>
    <row r="37" spans="1:6" ht="16.5" customHeight="1">
      <c r="A37" s="349"/>
      <c r="B37" s="349"/>
      <c r="C37" s="251" t="s">
        <v>195</v>
      </c>
      <c r="D37" s="250" t="s">
        <v>196</v>
      </c>
      <c r="E37" s="251" t="s">
        <v>107</v>
      </c>
      <c r="F37" s="252">
        <v>1000</v>
      </c>
    </row>
    <row r="38" spans="1:6" ht="16.5" customHeight="1">
      <c r="A38" s="349" t="s">
        <v>197</v>
      </c>
      <c r="B38" s="349" t="s">
        <v>198</v>
      </c>
      <c r="C38" s="251" t="s">
        <v>199</v>
      </c>
      <c r="D38" s="250" t="s">
        <v>200</v>
      </c>
      <c r="E38" s="251" t="s">
        <v>107</v>
      </c>
      <c r="F38" s="252">
        <v>1000</v>
      </c>
    </row>
    <row r="39" spans="1:6" ht="16.5" customHeight="1">
      <c r="A39" s="349"/>
      <c r="B39" s="349"/>
      <c r="C39" s="251" t="s">
        <v>202</v>
      </c>
      <c r="D39" s="250" t="s">
        <v>203</v>
      </c>
      <c r="E39" s="251" t="s">
        <v>107</v>
      </c>
      <c r="F39" s="252">
        <v>1000</v>
      </c>
    </row>
    <row r="40" spans="1:6" ht="16.5" customHeight="1">
      <c r="A40" s="349"/>
      <c r="B40" s="349"/>
      <c r="C40" s="251" t="s">
        <v>204</v>
      </c>
      <c r="D40" s="250" t="s">
        <v>205</v>
      </c>
      <c r="E40" s="251" t="s">
        <v>107</v>
      </c>
      <c r="F40" s="252">
        <v>1000</v>
      </c>
    </row>
    <row r="41" spans="1:6" ht="16.5" customHeight="1">
      <c r="A41" s="349" t="s">
        <v>206</v>
      </c>
      <c r="B41" s="349" t="s">
        <v>207</v>
      </c>
      <c r="C41" s="251" t="s">
        <v>208</v>
      </c>
      <c r="D41" s="250" t="s">
        <v>209</v>
      </c>
      <c r="E41" s="251" t="s">
        <v>107</v>
      </c>
      <c r="F41" s="252">
        <v>1000</v>
      </c>
    </row>
    <row r="42" spans="1:6" ht="16.5" customHeight="1">
      <c r="A42" s="349"/>
      <c r="B42" s="349"/>
      <c r="C42" s="251" t="s">
        <v>211</v>
      </c>
      <c r="D42" s="250" t="s">
        <v>212</v>
      </c>
      <c r="E42" s="251" t="s">
        <v>107</v>
      </c>
      <c r="F42" s="252">
        <v>1000</v>
      </c>
    </row>
    <row r="43" spans="1:6" ht="16.5" customHeight="1">
      <c r="A43" s="349"/>
      <c r="B43" s="349"/>
      <c r="C43" s="251" t="s">
        <v>213</v>
      </c>
      <c r="D43" s="250" t="s">
        <v>214</v>
      </c>
      <c r="E43" s="251" t="s">
        <v>107</v>
      </c>
      <c r="F43" s="252">
        <v>1000</v>
      </c>
    </row>
    <row r="44" spans="1:6" ht="16.5" customHeight="1">
      <c r="A44" s="349"/>
      <c r="B44" s="349"/>
      <c r="C44" s="251" t="s">
        <v>215</v>
      </c>
      <c r="D44" s="250" t="s">
        <v>216</v>
      </c>
      <c r="E44" s="251" t="s">
        <v>107</v>
      </c>
      <c r="F44" s="252">
        <v>1000</v>
      </c>
    </row>
    <row r="45" spans="1:6" ht="16.5" customHeight="1">
      <c r="A45" s="349" t="s">
        <v>218</v>
      </c>
      <c r="B45" s="349" t="s">
        <v>219</v>
      </c>
      <c r="C45" s="251" t="s">
        <v>220</v>
      </c>
      <c r="D45" s="250" t="s">
        <v>221</v>
      </c>
      <c r="E45" s="251" t="s">
        <v>107</v>
      </c>
      <c r="F45" s="252">
        <v>1000</v>
      </c>
    </row>
    <row r="46" spans="1:6" ht="16.5" customHeight="1">
      <c r="A46" s="349"/>
      <c r="B46" s="349"/>
      <c r="C46" s="251" t="s">
        <v>223</v>
      </c>
      <c r="D46" s="250" t="s">
        <v>224</v>
      </c>
      <c r="E46" s="251" t="s">
        <v>107</v>
      </c>
      <c r="F46" s="252">
        <v>1000</v>
      </c>
    </row>
    <row r="47" spans="1:6" ht="16.5" customHeight="1">
      <c r="A47" s="349"/>
      <c r="B47" s="349"/>
      <c r="C47" s="251" t="s">
        <v>225</v>
      </c>
      <c r="D47" s="250" t="s">
        <v>226</v>
      </c>
      <c r="E47" s="251" t="s">
        <v>107</v>
      </c>
      <c r="F47" s="252">
        <v>1000</v>
      </c>
    </row>
    <row r="48" spans="1:6" ht="16.5" customHeight="1">
      <c r="A48" s="349"/>
      <c r="B48" s="349"/>
      <c r="C48" s="251" t="s">
        <v>227</v>
      </c>
      <c r="D48" s="250" t="s">
        <v>228</v>
      </c>
      <c r="E48" s="251" t="s">
        <v>107</v>
      </c>
      <c r="F48" s="252">
        <v>1000</v>
      </c>
    </row>
    <row r="49" spans="1:9" ht="16.5" customHeight="1">
      <c r="A49" s="349"/>
      <c r="B49" s="349"/>
      <c r="C49" s="251" t="s">
        <v>229</v>
      </c>
      <c r="D49" s="250" t="s">
        <v>230</v>
      </c>
      <c r="E49" s="251" t="s">
        <v>107</v>
      </c>
      <c r="F49" s="252">
        <v>1000</v>
      </c>
    </row>
    <row r="50" spans="1:9" ht="16.5" customHeight="1">
      <c r="A50" s="251" t="s">
        <v>232</v>
      </c>
      <c r="B50" s="250" t="s">
        <v>233</v>
      </c>
      <c r="C50" s="251" t="s">
        <v>234</v>
      </c>
      <c r="D50" s="250" t="s">
        <v>235</v>
      </c>
      <c r="E50" s="251" t="s">
        <v>107</v>
      </c>
      <c r="F50" s="252">
        <v>1000</v>
      </c>
    </row>
    <row r="51" spans="1:9" ht="16.5" customHeight="1">
      <c r="A51" s="251" t="s">
        <v>237</v>
      </c>
      <c r="B51" s="250" t="s">
        <v>238</v>
      </c>
      <c r="C51" s="251" t="s">
        <v>239</v>
      </c>
      <c r="D51" s="250" t="s">
        <v>240</v>
      </c>
      <c r="E51" s="251" t="s">
        <v>107</v>
      </c>
      <c r="F51" s="252">
        <v>1000</v>
      </c>
    </row>
    <row r="52" spans="1:9" ht="16.5" customHeight="1">
      <c r="A52" s="349" t="s">
        <v>242</v>
      </c>
      <c r="B52" s="349" t="s">
        <v>243</v>
      </c>
      <c r="C52" s="251" t="s">
        <v>244</v>
      </c>
      <c r="D52" s="250" t="s">
        <v>245</v>
      </c>
      <c r="E52" s="251" t="s">
        <v>107</v>
      </c>
      <c r="F52" s="252">
        <v>1000</v>
      </c>
    </row>
    <row r="53" spans="1:9" ht="16.5" customHeight="1">
      <c r="A53" s="349"/>
      <c r="B53" s="349"/>
      <c r="C53" s="251" t="s">
        <v>247</v>
      </c>
      <c r="D53" s="250" t="s">
        <v>248</v>
      </c>
      <c r="E53" s="251" t="s">
        <v>107</v>
      </c>
      <c r="F53" s="252">
        <v>1000</v>
      </c>
    </row>
    <row r="54" spans="1:9" ht="16.5" customHeight="1">
      <c r="A54" s="349" t="s">
        <v>250</v>
      </c>
      <c r="B54" s="349" t="s">
        <v>251</v>
      </c>
      <c r="C54" s="251" t="s">
        <v>252</v>
      </c>
      <c r="D54" s="250" t="s">
        <v>253</v>
      </c>
      <c r="E54" s="251" t="s">
        <v>107</v>
      </c>
      <c r="F54" s="252">
        <v>1000</v>
      </c>
    </row>
    <row r="55" spans="1:9" ht="16.5" customHeight="1">
      <c r="A55" s="349"/>
      <c r="B55" s="349"/>
      <c r="C55" s="251" t="s">
        <v>254</v>
      </c>
      <c r="D55" s="250" t="s">
        <v>255</v>
      </c>
      <c r="E55" s="251" t="s">
        <v>107</v>
      </c>
      <c r="F55" s="252">
        <v>1000</v>
      </c>
    </row>
    <row r="56" spans="1:9" ht="16.5" customHeight="1">
      <c r="A56" s="349"/>
      <c r="B56" s="349"/>
      <c r="C56" s="251" t="s">
        <v>256</v>
      </c>
      <c r="D56" s="250" t="s">
        <v>257</v>
      </c>
      <c r="E56" s="251" t="s">
        <v>107</v>
      </c>
      <c r="F56" s="252">
        <v>1000</v>
      </c>
      <c r="H56" s="253"/>
      <c r="I56" s="254"/>
    </row>
    <row r="57" spans="1:9" ht="16.5" customHeight="1">
      <c r="A57" s="349" t="s">
        <v>259</v>
      </c>
      <c r="B57" s="349" t="s">
        <v>260</v>
      </c>
      <c r="C57" s="251" t="s">
        <v>261</v>
      </c>
      <c r="D57" s="250" t="s">
        <v>262</v>
      </c>
      <c r="E57" s="251" t="s">
        <v>107</v>
      </c>
      <c r="F57" s="252">
        <v>1000</v>
      </c>
    </row>
    <row r="58" spans="1:9" ht="16.5" customHeight="1">
      <c r="A58" s="349"/>
      <c r="B58" s="349"/>
      <c r="C58" s="251" t="s">
        <v>264</v>
      </c>
      <c r="D58" s="250" t="s">
        <v>265</v>
      </c>
      <c r="E58" s="251" t="s">
        <v>107</v>
      </c>
      <c r="F58" s="252">
        <v>1000</v>
      </c>
    </row>
    <row r="59" spans="1:9" ht="15" customHeight="1">
      <c r="A59" s="349"/>
      <c r="B59" s="349"/>
      <c r="C59" s="251" t="s">
        <v>267</v>
      </c>
      <c r="D59" s="250" t="s">
        <v>268</v>
      </c>
      <c r="E59" s="251" t="s">
        <v>107</v>
      </c>
      <c r="F59" s="252">
        <v>1000</v>
      </c>
    </row>
    <row r="60" spans="1:9" ht="21" customHeight="1">
      <c r="A60" s="251" t="s">
        <v>269</v>
      </c>
      <c r="B60" s="250" t="s">
        <v>270</v>
      </c>
      <c r="C60" s="251" t="s">
        <v>269</v>
      </c>
      <c r="D60" s="250" t="s">
        <v>271</v>
      </c>
      <c r="E60" s="251" t="s">
        <v>107</v>
      </c>
      <c r="F60" s="252">
        <v>1000</v>
      </c>
    </row>
    <row r="61" spans="1:9" ht="26.25" customHeight="1">
      <c r="A61" s="251" t="s">
        <v>273</v>
      </c>
      <c r="B61" s="250" t="s">
        <v>274</v>
      </c>
      <c r="C61" s="251" t="s">
        <v>273</v>
      </c>
      <c r="D61" s="250" t="s">
        <v>274</v>
      </c>
      <c r="E61" s="251" t="s">
        <v>107</v>
      </c>
      <c r="F61" s="252">
        <v>1000</v>
      </c>
    </row>
    <row r="62" spans="1:9" ht="16.5" customHeight="1">
      <c r="A62" s="251" t="s">
        <v>276</v>
      </c>
      <c r="B62" s="250" t="s">
        <v>277</v>
      </c>
      <c r="C62" s="251" t="s">
        <v>276</v>
      </c>
      <c r="D62" s="250" t="s">
        <v>277</v>
      </c>
      <c r="E62" s="251" t="s">
        <v>107</v>
      </c>
      <c r="F62" s="252">
        <v>1000</v>
      </c>
    </row>
    <row r="63" spans="1:9" ht="16.5" customHeight="1">
      <c r="A63" s="349" t="s">
        <v>280</v>
      </c>
      <c r="B63" s="349" t="s">
        <v>281</v>
      </c>
      <c r="C63" s="251" t="s">
        <v>282</v>
      </c>
      <c r="D63" s="250" t="s">
        <v>283</v>
      </c>
      <c r="E63" s="251" t="s">
        <v>107</v>
      </c>
      <c r="F63" s="252">
        <v>1000</v>
      </c>
    </row>
    <row r="64" spans="1:9" ht="16.5" customHeight="1">
      <c r="A64" s="349"/>
      <c r="B64" s="349"/>
      <c r="C64" s="251" t="s">
        <v>284</v>
      </c>
      <c r="D64" s="250" t="s">
        <v>285</v>
      </c>
      <c r="E64" s="251" t="s">
        <v>107</v>
      </c>
      <c r="F64" s="252">
        <v>1000</v>
      </c>
    </row>
    <row r="65" spans="1:6" ht="16.5" customHeight="1">
      <c r="A65" s="349"/>
      <c r="B65" s="349"/>
      <c r="C65" s="251" t="s">
        <v>287</v>
      </c>
      <c r="D65" s="250" t="s">
        <v>288</v>
      </c>
      <c r="E65" s="251" t="s">
        <v>107</v>
      </c>
      <c r="F65" s="252">
        <v>1000</v>
      </c>
    </row>
    <row r="66" spans="1:6" ht="16.5" customHeight="1">
      <c r="A66" s="349"/>
      <c r="B66" s="349"/>
      <c r="C66" s="251" t="s">
        <v>289</v>
      </c>
      <c r="D66" s="250" t="s">
        <v>290</v>
      </c>
      <c r="E66" s="251" t="s">
        <v>107</v>
      </c>
      <c r="F66" s="252">
        <v>1000</v>
      </c>
    </row>
    <row r="67" spans="1:6" ht="16.5" customHeight="1">
      <c r="A67" s="248"/>
      <c r="B67" s="248"/>
      <c r="C67" s="248"/>
      <c r="D67" s="248"/>
      <c r="E67" s="248"/>
      <c r="F67" s="248"/>
    </row>
    <row r="68" spans="1:6" ht="16.5" customHeight="1">
      <c r="A68" s="350" t="s">
        <v>523</v>
      </c>
      <c r="B68" s="350"/>
      <c r="C68" s="350"/>
      <c r="D68" s="350"/>
      <c r="E68" s="350"/>
      <c r="F68" s="350"/>
    </row>
    <row r="69" spans="1:6" ht="16.5" customHeight="1">
      <c r="A69" s="248" t="s">
        <v>92</v>
      </c>
      <c r="B69" s="248" t="s">
        <v>513</v>
      </c>
      <c r="C69" s="248" t="s">
        <v>514</v>
      </c>
      <c r="D69" s="248" t="s">
        <v>93</v>
      </c>
      <c r="E69" s="248" t="s">
        <v>94</v>
      </c>
      <c r="F69" s="248" t="s">
        <v>515</v>
      </c>
    </row>
    <row r="70" spans="1:6" ht="16.5" customHeight="1">
      <c r="A70" s="349" t="s">
        <v>126</v>
      </c>
      <c r="B70" s="349" t="s">
        <v>127</v>
      </c>
      <c r="C70" s="251" t="s">
        <v>128</v>
      </c>
      <c r="D70" s="250" t="s">
        <v>293</v>
      </c>
      <c r="E70" s="251" t="s">
        <v>124</v>
      </c>
      <c r="F70" s="252">
        <v>1000</v>
      </c>
    </row>
    <row r="71" spans="1:6" ht="16.5" customHeight="1">
      <c r="A71" s="349"/>
      <c r="B71" s="349"/>
      <c r="C71" s="251" t="s">
        <v>131</v>
      </c>
      <c r="D71" s="250" t="s">
        <v>295</v>
      </c>
      <c r="E71" s="251" t="s">
        <v>124</v>
      </c>
      <c r="F71" s="252">
        <v>1000</v>
      </c>
    </row>
    <row r="72" spans="1:6" ht="16.5" customHeight="1">
      <c r="A72" s="349" t="s">
        <v>296</v>
      </c>
      <c r="B72" s="349" t="s">
        <v>297</v>
      </c>
      <c r="C72" s="251" t="s">
        <v>298</v>
      </c>
      <c r="D72" s="250" t="s">
        <v>299</v>
      </c>
      <c r="E72" s="251" t="s">
        <v>107</v>
      </c>
      <c r="F72" s="252">
        <v>1000</v>
      </c>
    </row>
    <row r="73" spans="1:6" ht="16.5" customHeight="1">
      <c r="A73" s="349"/>
      <c r="B73" s="349"/>
      <c r="C73" s="251" t="s">
        <v>301</v>
      </c>
      <c r="D73" s="250" t="s">
        <v>302</v>
      </c>
      <c r="E73" s="251" t="s">
        <v>107</v>
      </c>
      <c r="F73" s="252">
        <v>1000</v>
      </c>
    </row>
    <row r="74" spans="1:6" ht="15" customHeight="1">
      <c r="A74" s="349"/>
      <c r="B74" s="349"/>
      <c r="C74" s="251" t="s">
        <v>303</v>
      </c>
      <c r="D74" s="250" t="s">
        <v>304</v>
      </c>
      <c r="E74" s="251" t="s">
        <v>107</v>
      </c>
      <c r="F74" s="252">
        <v>1000</v>
      </c>
    </row>
    <row r="75" spans="1:6" ht="21" customHeight="1">
      <c r="A75" s="349" t="s">
        <v>232</v>
      </c>
      <c r="B75" s="349" t="s">
        <v>233</v>
      </c>
      <c r="C75" s="251" t="s">
        <v>234</v>
      </c>
      <c r="D75" s="250" t="s">
        <v>306</v>
      </c>
      <c r="E75" s="251" t="s">
        <v>107</v>
      </c>
      <c r="F75" s="252">
        <v>1000</v>
      </c>
    </row>
    <row r="76" spans="1:6" ht="26.25" customHeight="1">
      <c r="A76" s="349"/>
      <c r="B76" s="349"/>
      <c r="C76" s="251" t="s">
        <v>308</v>
      </c>
      <c r="D76" s="250" t="s">
        <v>309</v>
      </c>
      <c r="E76" s="251" t="s">
        <v>107</v>
      </c>
      <c r="F76" s="252">
        <v>1000</v>
      </c>
    </row>
    <row r="77" spans="1:6" ht="16.5" customHeight="1">
      <c r="A77" s="349" t="s">
        <v>276</v>
      </c>
      <c r="B77" s="349" t="s">
        <v>310</v>
      </c>
      <c r="C77" s="251" t="s">
        <v>311</v>
      </c>
      <c r="D77" s="250" t="s">
        <v>312</v>
      </c>
      <c r="E77" s="251" t="s">
        <v>107</v>
      </c>
      <c r="F77" s="252">
        <v>1000</v>
      </c>
    </row>
    <row r="78" spans="1:6" ht="16.5" customHeight="1">
      <c r="A78" s="349"/>
      <c r="B78" s="349"/>
      <c r="C78" s="251" t="s">
        <v>313</v>
      </c>
      <c r="D78" s="250" t="s">
        <v>314</v>
      </c>
      <c r="E78" s="251" t="s">
        <v>107</v>
      </c>
      <c r="F78" s="252">
        <v>1000</v>
      </c>
    </row>
    <row r="79" spans="1:6" ht="16.5" customHeight="1">
      <c r="A79" s="349"/>
      <c r="B79" s="349"/>
      <c r="C79" s="251" t="s">
        <v>315</v>
      </c>
      <c r="D79" s="250" t="s">
        <v>316</v>
      </c>
      <c r="E79" s="251" t="s">
        <v>107</v>
      </c>
      <c r="F79" s="252">
        <v>1000</v>
      </c>
    </row>
    <row r="80" spans="1:6" ht="16.5" customHeight="1">
      <c r="A80" s="349"/>
      <c r="B80" s="349"/>
      <c r="C80" s="251" t="s">
        <v>318</v>
      </c>
      <c r="D80" s="250" t="s">
        <v>319</v>
      </c>
      <c r="E80" s="251" t="s">
        <v>107</v>
      </c>
      <c r="F80" s="252">
        <v>1000</v>
      </c>
    </row>
    <row r="81" spans="1:6" ht="16.5" customHeight="1">
      <c r="A81" s="349"/>
      <c r="B81" s="349"/>
      <c r="C81" s="251" t="s">
        <v>320</v>
      </c>
      <c r="D81" s="250" t="s">
        <v>321</v>
      </c>
      <c r="E81" s="251" t="s">
        <v>107</v>
      </c>
      <c r="F81" s="252">
        <v>1000</v>
      </c>
    </row>
    <row r="82" spans="1:6" ht="16.5" customHeight="1">
      <c r="A82" s="248"/>
      <c r="B82" s="248"/>
      <c r="C82" s="248"/>
      <c r="D82" s="248"/>
      <c r="E82" s="248"/>
      <c r="F82" s="248"/>
    </row>
    <row r="83" spans="1:6" ht="16.5" customHeight="1">
      <c r="A83" s="351" t="s">
        <v>524</v>
      </c>
      <c r="B83" s="351"/>
      <c r="C83" s="351"/>
      <c r="D83" s="351"/>
      <c r="E83" s="351"/>
      <c r="F83" s="351"/>
    </row>
    <row r="84" spans="1:6" ht="16.5" customHeight="1">
      <c r="A84" s="248" t="s">
        <v>92</v>
      </c>
      <c r="B84" s="248" t="s">
        <v>513</v>
      </c>
      <c r="C84" s="248" t="s">
        <v>514</v>
      </c>
      <c r="D84" s="248" t="s">
        <v>471</v>
      </c>
      <c r="E84" s="248" t="s">
        <v>94</v>
      </c>
      <c r="F84" s="248" t="s">
        <v>525</v>
      </c>
    </row>
    <row r="85" spans="1:6" ht="16.5" customHeight="1">
      <c r="A85" s="251"/>
      <c r="B85" s="250"/>
      <c r="C85" s="251"/>
      <c r="D85" s="250" t="s">
        <v>526</v>
      </c>
      <c r="E85" s="251" t="s">
        <v>527</v>
      </c>
      <c r="F85" s="252">
        <v>1000</v>
      </c>
    </row>
    <row r="86" spans="1:6" ht="36" customHeight="1">
      <c r="A86" s="251"/>
      <c r="B86" s="250"/>
      <c r="C86" s="251"/>
      <c r="D86" s="250" t="s">
        <v>528</v>
      </c>
      <c r="E86" s="251" t="s">
        <v>527</v>
      </c>
      <c r="F86" s="252">
        <v>1000</v>
      </c>
    </row>
    <row r="87" spans="1:6" ht="21" customHeight="1">
      <c r="A87" s="251"/>
      <c r="B87" s="250"/>
      <c r="C87" s="251"/>
      <c r="D87" s="250" t="s">
        <v>529</v>
      </c>
      <c r="E87" s="251" t="s">
        <v>527</v>
      </c>
      <c r="F87" s="252">
        <v>1000</v>
      </c>
    </row>
    <row r="88" spans="1:6" ht="26.25" customHeight="1">
      <c r="A88" s="251"/>
      <c r="B88" s="250"/>
      <c r="C88" s="251"/>
      <c r="D88" s="250" t="s">
        <v>530</v>
      </c>
      <c r="E88" s="251" t="s">
        <v>527</v>
      </c>
      <c r="F88" s="252">
        <v>1000</v>
      </c>
    </row>
    <row r="89" spans="1:6" ht="16.5" customHeight="1">
      <c r="A89" s="251"/>
      <c r="B89" s="250"/>
      <c r="C89" s="251"/>
      <c r="D89" s="250" t="s">
        <v>531</v>
      </c>
      <c r="E89" s="251" t="s">
        <v>527</v>
      </c>
      <c r="F89" s="252">
        <v>1000</v>
      </c>
    </row>
    <row r="90" spans="1:6" ht="16.5" customHeight="1">
      <c r="A90" s="251"/>
      <c r="B90" s="250"/>
      <c r="C90" s="251"/>
      <c r="D90" s="250" t="s">
        <v>532</v>
      </c>
      <c r="E90" s="251" t="s">
        <v>527</v>
      </c>
      <c r="F90" s="252">
        <v>1000</v>
      </c>
    </row>
    <row r="91" spans="1:6" ht="15" customHeight="1">
      <c r="A91" s="251"/>
      <c r="B91" s="250"/>
      <c r="C91" s="251"/>
      <c r="D91" s="250" t="s">
        <v>533</v>
      </c>
      <c r="E91" s="251" t="s">
        <v>527</v>
      </c>
      <c r="F91" s="252">
        <v>1000</v>
      </c>
    </row>
    <row r="92" spans="1:6" ht="15" customHeight="1">
      <c r="A92" s="251"/>
      <c r="B92" s="250"/>
      <c r="C92" s="251"/>
      <c r="D92" s="250" t="s">
        <v>534</v>
      </c>
      <c r="E92" s="251" t="s">
        <v>527</v>
      </c>
      <c r="F92" s="252">
        <v>1000</v>
      </c>
    </row>
    <row r="93" spans="1:6">
      <c r="A93" s="251"/>
      <c r="B93" s="250"/>
      <c r="C93" s="251"/>
      <c r="D93" s="250" t="s">
        <v>535</v>
      </c>
      <c r="E93" s="251" t="s">
        <v>527</v>
      </c>
      <c r="F93" s="252">
        <v>1000</v>
      </c>
    </row>
    <row r="94" spans="1:6">
      <c r="A94" s="251"/>
      <c r="B94" s="250"/>
      <c r="C94" s="251"/>
      <c r="D94" s="250" t="s">
        <v>536</v>
      </c>
      <c r="E94" s="251" t="s">
        <v>527</v>
      </c>
      <c r="F94" s="252">
        <v>1000</v>
      </c>
    </row>
    <row r="95" spans="1:6">
      <c r="A95" s="251"/>
      <c r="B95" s="250"/>
      <c r="C95" s="251"/>
      <c r="D95" s="250" t="s">
        <v>537</v>
      </c>
      <c r="E95" s="251" t="s">
        <v>527</v>
      </c>
      <c r="F95" s="252">
        <v>1000</v>
      </c>
    </row>
    <row r="96" spans="1:6">
      <c r="A96" t="s">
        <v>538</v>
      </c>
    </row>
  </sheetData>
  <mergeCells count="41">
    <mergeCell ref="A83:F83"/>
    <mergeCell ref="A72:A74"/>
    <mergeCell ref="B72:B74"/>
    <mergeCell ref="A75:A76"/>
    <mergeCell ref="B75:B76"/>
    <mergeCell ref="A77:A81"/>
    <mergeCell ref="B77:B81"/>
    <mergeCell ref="A63:A66"/>
    <mergeCell ref="B63:B66"/>
    <mergeCell ref="A68:F68"/>
    <mergeCell ref="A70:A71"/>
    <mergeCell ref="B70:B71"/>
    <mergeCell ref="A52:A53"/>
    <mergeCell ref="B52:B53"/>
    <mergeCell ref="A54:A56"/>
    <mergeCell ref="B54:B56"/>
    <mergeCell ref="A57:A59"/>
    <mergeCell ref="B57:B59"/>
    <mergeCell ref="A38:A40"/>
    <mergeCell ref="B38:B40"/>
    <mergeCell ref="A41:A44"/>
    <mergeCell ref="B41:B44"/>
    <mergeCell ref="A45:A49"/>
    <mergeCell ref="B45:B49"/>
    <mergeCell ref="A28:A29"/>
    <mergeCell ref="B28:B29"/>
    <mergeCell ref="A30:A33"/>
    <mergeCell ref="B30:B33"/>
    <mergeCell ref="A34:A37"/>
    <mergeCell ref="B34:B37"/>
    <mergeCell ref="A15:A17"/>
    <mergeCell ref="B15:B17"/>
    <mergeCell ref="A18:A23"/>
    <mergeCell ref="B18:B23"/>
    <mergeCell ref="A24:A27"/>
    <mergeCell ref="B24:B27"/>
    <mergeCell ref="A1:F1"/>
    <mergeCell ref="A2:F2"/>
    <mergeCell ref="A4:F4"/>
    <mergeCell ref="A6:A14"/>
    <mergeCell ref="B6:B14"/>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
  <sheetViews>
    <sheetView zoomScaleNormal="100" workbookViewId="0">
      <selection activeCell="C2" sqref="C2"/>
    </sheetView>
  </sheetViews>
  <sheetFormatPr defaultColWidth="8.7109375" defaultRowHeight="15"/>
  <sheetData>
    <row r="1" spans="1:3" ht="23.25" customHeight="1">
      <c r="A1" s="352" t="s">
        <v>539</v>
      </c>
      <c r="B1" s="352"/>
      <c r="C1" s="352"/>
    </row>
    <row r="2" spans="1:3" ht="15.75" customHeight="1">
      <c r="A2" s="353" t="s">
        <v>540</v>
      </c>
      <c r="B2" s="353"/>
      <c r="C2" s="259" t="s">
        <v>541</v>
      </c>
    </row>
  </sheetData>
  <mergeCells count="2">
    <mergeCell ref="A1:C1"/>
    <mergeCell ref="A2:B2"/>
  </mergeCells>
  <dataValidations count="1">
    <dataValidation type="list" allowBlank="1" sqref="C2" xr:uid="{00000000-0002-0000-0600-000000000000}">
      <formula1>JaNei</formula1>
      <formula2>0</formula2>
    </dataValidation>
  </dataValidations>
  <pageMargins left="0.7" right="0.7" top="0.75" bottom="0.75"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77"/>
  <sheetViews>
    <sheetView zoomScaleNormal="100" workbookViewId="0">
      <selection activeCell="G33" sqref="G33"/>
    </sheetView>
  </sheetViews>
  <sheetFormatPr defaultColWidth="8.7109375" defaultRowHeight="15"/>
  <cols>
    <col min="1" max="1" width="33.7109375" customWidth="1"/>
    <col min="2" max="2" width="12.7109375" customWidth="1"/>
    <col min="5" max="5" width="12.5703125" customWidth="1"/>
    <col min="6" max="6" width="12.7109375" customWidth="1"/>
    <col min="13" max="13" width="34.5703125" customWidth="1"/>
    <col min="14" max="14" width="46" customWidth="1"/>
    <col min="16" max="16" width="26.5703125" customWidth="1"/>
    <col min="18" max="18" width="36.7109375" customWidth="1"/>
    <col min="19" max="19" width="57.85546875" customWidth="1"/>
  </cols>
  <sheetData>
    <row r="1" spans="1:14" ht="15" customHeight="1">
      <c r="A1" t="s">
        <v>542</v>
      </c>
      <c r="B1" t="s">
        <v>542</v>
      </c>
      <c r="C1" t="s">
        <v>543</v>
      </c>
      <c r="F1" t="s">
        <v>541</v>
      </c>
      <c r="I1" t="s">
        <v>541</v>
      </c>
      <c r="M1" t="s">
        <v>544</v>
      </c>
      <c r="N1" t="s">
        <v>545</v>
      </c>
    </row>
    <row r="2" spans="1:14" ht="15" customHeight="1">
      <c r="A2" t="s">
        <v>546</v>
      </c>
      <c r="B2" t="s">
        <v>546</v>
      </c>
      <c r="C2" t="s">
        <v>547</v>
      </c>
      <c r="F2" t="s">
        <v>548</v>
      </c>
      <c r="I2" t="s">
        <v>548</v>
      </c>
      <c r="M2" t="s">
        <v>549</v>
      </c>
      <c r="N2" t="s">
        <v>507</v>
      </c>
    </row>
    <row r="3" spans="1:14" ht="15" customHeight="1">
      <c r="A3" t="s">
        <v>550</v>
      </c>
      <c r="B3" t="s">
        <v>550</v>
      </c>
      <c r="F3" t="s">
        <v>551</v>
      </c>
      <c r="M3" t="s">
        <v>552</v>
      </c>
      <c r="N3" t="s">
        <v>553</v>
      </c>
    </row>
    <row r="4" spans="1:14" ht="15" customHeight="1">
      <c r="N4" t="s">
        <v>554</v>
      </c>
    </row>
    <row r="5" spans="1:14" ht="15" customHeight="1">
      <c r="N5" t="s">
        <v>555</v>
      </c>
    </row>
    <row r="6" spans="1:14" ht="15" customHeight="1">
      <c r="N6" t="s">
        <v>556</v>
      </c>
    </row>
    <row r="10" spans="1:14" ht="15" customHeight="1">
      <c r="A10" s="260" t="s">
        <v>557</v>
      </c>
    </row>
    <row r="11" spans="1:14" ht="15" customHeight="1">
      <c r="A11">
        <f>1+15/100</f>
        <v>1.1499999999999999</v>
      </c>
    </row>
    <row r="12" spans="1:14" ht="15" customHeight="1">
      <c r="A12">
        <f>1+15/100</f>
        <v>1.1499999999999999</v>
      </c>
    </row>
    <row r="14" spans="1:14" ht="15" customHeight="1">
      <c r="A14" s="260" t="s">
        <v>558</v>
      </c>
    </row>
    <row r="16" spans="1:14" ht="15" customHeight="1">
      <c r="A16">
        <f>IF(kontroll!C2="NEI",1,0)</f>
        <v>0</v>
      </c>
    </row>
    <row r="20" spans="1:19" ht="15" customHeight="1">
      <c r="M20" s="260" t="s">
        <v>559</v>
      </c>
    </row>
    <row r="21" spans="1:19" ht="15.75" customHeight="1"/>
    <row r="22" spans="1:19" ht="84.75" customHeight="1">
      <c r="M22" s="261" t="s">
        <v>560</v>
      </c>
      <c r="N22" s="54" t="s">
        <v>561</v>
      </c>
      <c r="P22" s="216" t="s">
        <v>562</v>
      </c>
      <c r="R22" s="262" t="s">
        <v>563</v>
      </c>
      <c r="S22" s="262" t="s">
        <v>564</v>
      </c>
    </row>
    <row r="26" spans="1:19" ht="15" customHeight="1">
      <c r="A26" s="260" t="s">
        <v>64</v>
      </c>
      <c r="B26" s="260" t="s">
        <v>565</v>
      </c>
    </row>
    <row r="27" spans="1:19" ht="15" customHeight="1">
      <c r="A27" t="s">
        <v>526</v>
      </c>
      <c r="B27">
        <f>Priser!$F$85*Priser!$I$10</f>
        <v>1000</v>
      </c>
    </row>
    <row r="28" spans="1:19" ht="15" customHeight="1">
      <c r="A28" t="s">
        <v>528</v>
      </c>
      <c r="B28">
        <f>Priser!$F$86*Priser!$I$10</f>
        <v>1000</v>
      </c>
    </row>
    <row r="29" spans="1:19" ht="15" customHeight="1">
      <c r="A29" t="s">
        <v>529</v>
      </c>
      <c r="B29">
        <f>Priser!$F$87*Priser!$I$10</f>
        <v>1000</v>
      </c>
    </row>
    <row r="30" spans="1:19" ht="15" customHeight="1">
      <c r="A30" t="s">
        <v>530</v>
      </c>
      <c r="B30">
        <f>Priser!$F$88*Priser!$I$10</f>
        <v>1000</v>
      </c>
    </row>
    <row r="31" spans="1:19" ht="15" customHeight="1">
      <c r="A31" t="s">
        <v>531</v>
      </c>
      <c r="B31">
        <f>Priser!$F$89*Priser!$I$10</f>
        <v>1000</v>
      </c>
    </row>
    <row r="32" spans="1:19" ht="15" customHeight="1">
      <c r="A32" t="s">
        <v>532</v>
      </c>
      <c r="B32">
        <f>Priser!$F$90*Priser!$I$10</f>
        <v>1000</v>
      </c>
    </row>
    <row r="33" spans="1:2" ht="15" customHeight="1">
      <c r="A33" t="s">
        <v>533</v>
      </c>
      <c r="B33">
        <f>Priser!$F$91*Priser!$I$10</f>
        <v>1000</v>
      </c>
    </row>
    <row r="34" spans="1:2" ht="15" customHeight="1">
      <c r="A34" t="s">
        <v>534</v>
      </c>
      <c r="B34">
        <f>Priser!$F$92*Priser!$I$10</f>
        <v>1000</v>
      </c>
    </row>
    <row r="35" spans="1:2" ht="15" customHeight="1">
      <c r="A35" t="s">
        <v>566</v>
      </c>
      <c r="B35">
        <f>Priser!$F$93*Priser!$I$10</f>
        <v>1000</v>
      </c>
    </row>
    <row r="36" spans="1:2" ht="15" customHeight="1">
      <c r="A36" t="s">
        <v>567</v>
      </c>
      <c r="B36">
        <f>Priser!$F$94*Priser!$I$10</f>
        <v>1000</v>
      </c>
    </row>
    <row r="37" spans="1:2" ht="15" customHeight="1">
      <c r="A37" t="s">
        <v>568</v>
      </c>
      <c r="B37">
        <f>Priser!$F$95*Priser!$I$10</f>
        <v>1000</v>
      </c>
    </row>
    <row r="40" spans="1:2" ht="15" customHeight="1">
      <c r="A40" s="260"/>
    </row>
    <row r="41" spans="1:2" ht="15" customHeight="1">
      <c r="B41" s="263"/>
    </row>
    <row r="42" spans="1:2" ht="15" customHeight="1">
      <c r="B42" s="263"/>
    </row>
    <row r="43" spans="1:2" ht="15" customHeight="1">
      <c r="B43" s="263"/>
    </row>
    <row r="44" spans="1:2" ht="15" customHeight="1">
      <c r="B44" s="263"/>
    </row>
    <row r="45" spans="1:2" ht="15" customHeight="1">
      <c r="B45" s="263"/>
    </row>
    <row r="46" spans="1:2" ht="15" customHeight="1">
      <c r="B46" s="263"/>
    </row>
    <row r="53" spans="1:5" ht="15" customHeight="1">
      <c r="A53" s="260"/>
    </row>
    <row r="55" spans="1:5" ht="15" customHeight="1">
      <c r="B55" s="264"/>
    </row>
    <row r="57" spans="1:5" ht="15" customHeight="1">
      <c r="A57" s="265"/>
      <c r="D57" s="247"/>
      <c r="E57" s="264"/>
    </row>
    <row r="58" spans="1:5" ht="15" customHeight="1">
      <c r="A58" s="265"/>
      <c r="D58" s="247"/>
      <c r="E58" s="264"/>
    </row>
    <row r="59" spans="1:5" ht="15" customHeight="1">
      <c r="A59" s="265"/>
      <c r="D59" s="247"/>
      <c r="E59" s="264"/>
    </row>
    <row r="60" spans="1:5" ht="15" customHeight="1">
      <c r="A60" s="265"/>
      <c r="D60" s="247"/>
      <c r="E60" s="264"/>
    </row>
    <row r="61" spans="1:5" ht="15" customHeight="1">
      <c r="A61" s="265"/>
      <c r="D61" s="247"/>
      <c r="E61" s="264"/>
    </row>
    <row r="62" spans="1:5" ht="15" customHeight="1">
      <c r="A62" s="265"/>
      <c r="D62" s="247"/>
      <c r="E62" s="264"/>
    </row>
    <row r="63" spans="1:5" ht="15" customHeight="1">
      <c r="A63" s="265"/>
      <c r="D63" s="247"/>
      <c r="E63" s="264"/>
    </row>
    <row r="64" spans="1:5" ht="15" customHeight="1">
      <c r="A64" s="265"/>
      <c r="D64" s="247"/>
      <c r="E64" s="264"/>
    </row>
    <row r="65" spans="1:5" ht="15" customHeight="1">
      <c r="A65" s="265"/>
      <c r="D65" s="247"/>
      <c r="E65" s="264"/>
    </row>
    <row r="66" spans="1:5" ht="15" customHeight="1">
      <c r="A66" s="265"/>
      <c r="D66" s="247"/>
      <c r="E66" s="264"/>
    </row>
    <row r="67" spans="1:5" ht="15" customHeight="1">
      <c r="A67" s="265"/>
      <c r="D67" s="247"/>
      <c r="E67" s="264"/>
    </row>
    <row r="68" spans="1:5" ht="15" customHeight="1">
      <c r="A68" s="265"/>
      <c r="D68" s="247"/>
      <c r="E68" s="264"/>
    </row>
    <row r="69" spans="1:5" ht="15" customHeight="1">
      <c r="A69" s="265"/>
      <c r="D69" s="247"/>
      <c r="E69" s="264"/>
    </row>
    <row r="70" spans="1:5" ht="15" customHeight="1">
      <c r="A70" s="265"/>
      <c r="D70" s="247"/>
      <c r="E70" s="264"/>
    </row>
    <row r="71" spans="1:5" ht="15" customHeight="1">
      <c r="B71" s="265"/>
      <c r="E71" s="247"/>
    </row>
    <row r="72" spans="1:5" ht="15" customHeight="1">
      <c r="B72" s="265"/>
      <c r="E72" s="247"/>
    </row>
    <row r="73" spans="1:5" ht="15" customHeight="1">
      <c r="B73" s="265"/>
      <c r="E73" s="247"/>
    </row>
    <row r="77" spans="1:5" ht="15" customHeight="1">
      <c r="A77" s="260"/>
    </row>
  </sheetData>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9C629432-2631-4B9E-AE64-66D6DE0B0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0e98e-1113-4845-8d86-df8e0aa7f6f0"/>
    <ds:schemaRef ds:uri="c7d12493-96ee-42f8-bf63-ed4e3c155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181652-7FF2-4F82-84B9-83470CDA8D1F}">
  <ds:schemaRefs>
    <ds:schemaRef ds:uri="http://schemas.microsoft.com/sharepoint/v3/contenttype/forms"/>
  </ds:schemaRefs>
</ds:datastoreItem>
</file>

<file path=customXml/itemProps3.xml><?xml version="1.0" encoding="utf-8"?>
<ds:datastoreItem xmlns:ds="http://schemas.openxmlformats.org/officeDocument/2006/customXml" ds:itemID="{0B9A5A68-2C07-45D9-9A0E-59D15A9A0897}">
  <ds:schemaRefs>
    <ds:schemaRef ds:uri="http://purl.org/dc/dcmitype/"/>
    <ds:schemaRef ds:uri="http://purl.org/dc/elements/1.1/"/>
    <ds:schemaRef ds:uri="http://schemas.microsoft.com/office/2006/documentManagement/types"/>
    <ds:schemaRef ds:uri="http://schemas.microsoft.com/office/2006/metadata/properties"/>
    <ds:schemaRef ds:uri="http://purl.org/dc/terms/"/>
    <ds:schemaRef ds:uri="http://www.w3.org/XML/1998/namespace"/>
    <ds:schemaRef ds:uri="http://schemas.microsoft.com/office/infopath/2007/PartnerControls"/>
    <ds:schemaRef ds:uri="c7d12493-96ee-42f8-bf63-ed4e3c155821"/>
    <ds:schemaRef ds:uri="http://schemas.openxmlformats.org/package/2006/metadata/core-properties"/>
    <ds:schemaRef ds:uri="d470e98e-1113-4845-8d86-df8e0aa7f6f0"/>
  </ds:schemaRefs>
</ds:datastoreItem>
</file>

<file path=docMetadata/LabelInfo.xml><?xml version="1.0" encoding="utf-8"?>
<clbl:labelList xmlns:clbl="http://schemas.microsoft.com/office/2020/mipLabelMetadata">
  <clbl:label id="{9c05b6ad-d1f3-46a2-8716-42796abb8e32}" enabled="1" method="Privileged" siteId="{ce25ca93-004f-44f4-a6b5-eb22b45815a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Avropsinfo</vt:lpstr>
      <vt:lpstr>Tilbakemelding</vt:lpstr>
      <vt:lpstr>1. Ordre Definert</vt:lpstr>
      <vt:lpstr>2. Ordre Udefinert</vt:lpstr>
      <vt:lpstr>Avropsversjon</vt:lpstr>
      <vt:lpstr>Priser</vt:lpstr>
      <vt:lpstr>kontroll</vt:lpstr>
      <vt:lpstr>data</vt:lpstr>
      <vt:lpstr>Avregningstype</vt:lpstr>
      <vt:lpstr>Avropstyper</vt:lpstr>
      <vt:lpstr>JaNei</vt:lpstr>
      <vt:lpstr>KjoretoyValg</vt:lpstr>
      <vt:lpstr>RALfarger</vt:lpstr>
      <vt:lpstr>Timekategorier</vt:lpstr>
      <vt:lpstr>VisPriserFlagg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Often Per Melander</dc:creator>
  <cp:keywords/>
  <dc:description/>
  <cp:lastModifiedBy>Per Melander Often</cp:lastModifiedBy>
  <cp:revision>1</cp:revision>
  <dcterms:created xsi:type="dcterms:W3CDTF">2021-08-19T10:42:53Z</dcterms:created>
  <dcterms:modified xsi:type="dcterms:W3CDTF">2026-09-09T14:11:00Z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SIP_Label_7a2396b7-5846-48ff-8468-5f49f8ad722a_ActionId">
    <vt:lpwstr>bd16d009-c370-46fc-a855-1d0d14fff304</vt:lpwstr>
  </property>
  <property fmtid="{D5CDD505-2E9C-101B-9397-08002B2CF9AE}" pid="4" name="MSIP_Label_7a2396b7-5846-48ff-8468-5f49f8ad722a_ContentBits">
    <vt:lpwstr>0</vt:lpwstr>
  </property>
  <property fmtid="{D5CDD505-2E9C-101B-9397-08002B2CF9AE}" pid="5" name="MSIP_Label_7a2396b7-5846-48ff-8468-5f49f8ad722a_Enabled">
    <vt:lpwstr>true</vt:lpwstr>
  </property>
  <property fmtid="{D5CDD505-2E9C-101B-9397-08002B2CF9AE}" pid="6" name="MSIP_Label_7a2396b7-5846-48ff-8468-5f49f8ad722a_Method">
    <vt:lpwstr>Standard</vt:lpwstr>
  </property>
  <property fmtid="{D5CDD505-2E9C-101B-9397-08002B2CF9AE}" pid="7" name="MSIP_Label_7a2396b7-5846-48ff-8468-5f49f8ad722a_Name">
    <vt:lpwstr>Lav</vt:lpwstr>
  </property>
  <property fmtid="{D5CDD505-2E9C-101B-9397-08002B2CF9AE}" pid="8" name="MSIP_Label_7a2396b7-5846-48ff-8468-5f49f8ad722a_SetDate">
    <vt:lpwstr>2022-06-29T10:53:21Z</vt:lpwstr>
  </property>
  <property fmtid="{D5CDD505-2E9C-101B-9397-08002B2CF9AE}" pid="9" name="MSIP_Label_7a2396b7-5846-48ff-8468-5f49f8ad722a_SiteId">
    <vt:lpwstr>e6795081-6391-442e-9ab4-5e9ef74f18ea</vt:lpwstr>
  </property>
  <property fmtid="{D5CDD505-2E9C-101B-9397-08002B2CF9AE}" pid="10" name="MediaServiceImageTags">
    <vt:lpwstr/>
  </property>
</Properties>
</file>